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earch\Catlin Nchako\Work for Brynne Keith-Jennings\ABAWD\2016\Montana\Sent to the state\"/>
    </mc:Choice>
  </mc:AlternateContent>
  <bookViews>
    <workbookView xWindow="0" yWindow="0" windowWidth="21600" windowHeight="9735"/>
  </bookViews>
  <sheets>
    <sheet name="Summary" sheetId="11" r:id="rId1"/>
    <sheet name="National Unemployment" sheetId="10" r:id="rId2"/>
    <sheet name="Step 1" sheetId="5" r:id="rId3"/>
    <sheet name="Step 2" sheetId="6" r:id="rId4"/>
    <sheet name="Step 3" sheetId="7" r:id="rId5"/>
    <sheet name="Step 4" sheetId="8" r:id="rId6"/>
    <sheet name="Reservation Data" sheetId="14" r:id="rId7"/>
    <sheet name="Census shares" sheetId="15" r:id="rId8"/>
    <sheet name="Reservation final" sheetId="43" r:id="rId9"/>
  </sheets>
  <definedNames>
    <definedName name="_xlnm._FilterDatabase" localSheetId="8" hidden="1">'Reservation final'!$B$32:$L$52</definedName>
    <definedName name="_xlnm.Extract" localSheetId="8">'Reservation final'!$T$22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3" l="1"/>
  <c r="E23" i="43"/>
  <c r="E22" i="43"/>
  <c r="E21" i="43"/>
  <c r="E20" i="43"/>
  <c r="E19" i="43"/>
  <c r="E18" i="43"/>
  <c r="E17" i="43"/>
  <c r="E16" i="43"/>
  <c r="E15" i="43"/>
  <c r="E14" i="43"/>
  <c r="E13" i="43"/>
  <c r="E12" i="43"/>
  <c r="E11" i="43"/>
  <c r="E10" i="43"/>
  <c r="E9" i="43"/>
  <c r="E8" i="43"/>
  <c r="E7" i="43"/>
  <c r="E6" i="43"/>
  <c r="E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10" i="43"/>
  <c r="D9" i="43"/>
  <c r="D8" i="43"/>
  <c r="D7" i="43"/>
  <c r="D6" i="43"/>
  <c r="D5" i="43"/>
  <c r="D35" i="11" l="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D18" i="11"/>
  <c r="B18" i="11"/>
  <c r="C26" i="43" l="1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D47" i="11"/>
  <c r="B47" i="11"/>
  <c r="D56" i="10"/>
  <c r="E56" i="10" s="1"/>
  <c r="F56" i="10" s="1"/>
  <c r="C56" i="10"/>
  <c r="G56" i="10" s="1"/>
  <c r="D55" i="10"/>
  <c r="E55" i="10" s="1"/>
  <c r="F55" i="10" s="1"/>
  <c r="C55" i="10"/>
  <c r="G55" i="10" s="1"/>
  <c r="D54" i="10"/>
  <c r="G54" i="10" s="1"/>
  <c r="C54" i="10"/>
  <c r="E53" i="10"/>
  <c r="F53" i="10" s="1"/>
  <c r="D53" i="10"/>
  <c r="C53" i="10"/>
  <c r="G53" i="10" s="1"/>
  <c r="D52" i="10"/>
  <c r="E52" i="10" s="1"/>
  <c r="F52" i="10" s="1"/>
  <c r="C52" i="10"/>
  <c r="G52" i="10" s="1"/>
  <c r="D51" i="10"/>
  <c r="E51" i="10" s="1"/>
  <c r="F51" i="10" s="1"/>
  <c r="C51" i="10"/>
  <c r="G51" i="10" s="1"/>
  <c r="D50" i="10"/>
  <c r="G50" i="10" s="1"/>
  <c r="C50" i="10"/>
  <c r="E49" i="10"/>
  <c r="F49" i="10" s="1"/>
  <c r="D49" i="10"/>
  <c r="C49" i="10"/>
  <c r="G49" i="10" s="1"/>
  <c r="D48" i="10"/>
  <c r="E48" i="10" s="1"/>
  <c r="F48" i="10" s="1"/>
  <c r="C48" i="10"/>
  <c r="G48" i="10" s="1"/>
  <c r="E50" i="10" l="1"/>
  <c r="F50" i="10" s="1"/>
  <c r="E54" i="10"/>
  <c r="F54" i="10" s="1"/>
  <c r="E51" i="43" l="1"/>
  <c r="D51" i="43"/>
  <c r="C51" i="43"/>
  <c r="E50" i="43"/>
  <c r="D50" i="43"/>
  <c r="C50" i="43"/>
  <c r="E47" i="43"/>
  <c r="D47" i="43"/>
  <c r="C47" i="43"/>
  <c r="E46" i="43"/>
  <c r="D46" i="43"/>
  <c r="C46" i="43"/>
  <c r="E43" i="43"/>
  <c r="D43" i="43"/>
  <c r="C43" i="43"/>
  <c r="E42" i="43"/>
  <c r="D42" i="43"/>
  <c r="C42" i="43"/>
  <c r="E39" i="43"/>
  <c r="D39" i="43"/>
  <c r="C39" i="43"/>
  <c r="E38" i="43"/>
  <c r="D38" i="43"/>
  <c r="C38" i="43"/>
  <c r="E37" i="43"/>
  <c r="D37" i="43"/>
  <c r="C37" i="43"/>
  <c r="E34" i="43"/>
  <c r="D34" i="43"/>
  <c r="C34" i="43"/>
  <c r="E33" i="43"/>
  <c r="D33" i="43"/>
  <c r="C33" i="43"/>
  <c r="F31" i="43"/>
  <c r="F5" i="15" l="1"/>
  <c r="D5" i="15"/>
  <c r="B5" i="15"/>
  <c r="F68" i="15"/>
  <c r="D68" i="15"/>
  <c r="B68" i="15"/>
  <c r="F67" i="15"/>
  <c r="D67" i="15"/>
  <c r="E67" i="15" s="1"/>
  <c r="B67" i="15"/>
  <c r="F66" i="15"/>
  <c r="D66" i="15"/>
  <c r="B66" i="15"/>
  <c r="F65" i="15"/>
  <c r="D65" i="15"/>
  <c r="B65" i="15"/>
  <c r="F64" i="15"/>
  <c r="D64" i="15"/>
  <c r="B64" i="15"/>
  <c r="F63" i="15"/>
  <c r="D63" i="15"/>
  <c r="B63" i="15"/>
  <c r="F62" i="15"/>
  <c r="D62" i="15"/>
  <c r="B62" i="15"/>
  <c r="F61" i="15"/>
  <c r="D61" i="15"/>
  <c r="B61" i="15"/>
  <c r="F60" i="15"/>
  <c r="D60" i="15"/>
  <c r="B60" i="15"/>
  <c r="F59" i="15"/>
  <c r="D59" i="15"/>
  <c r="E59" i="15" s="1"/>
  <c r="B59" i="15"/>
  <c r="F58" i="15"/>
  <c r="D58" i="15"/>
  <c r="B58" i="15"/>
  <c r="F57" i="15"/>
  <c r="D57" i="15"/>
  <c r="B57" i="15"/>
  <c r="F56" i="15"/>
  <c r="D56" i="15"/>
  <c r="B56" i="15"/>
  <c r="F55" i="15"/>
  <c r="D55" i="15"/>
  <c r="B55" i="15"/>
  <c r="F54" i="15"/>
  <c r="D54" i="15"/>
  <c r="B54" i="15"/>
  <c r="F53" i="15"/>
  <c r="D53" i="15"/>
  <c r="B53" i="15"/>
  <c r="F52" i="15"/>
  <c r="D52" i="15"/>
  <c r="B52" i="15"/>
  <c r="F51" i="15"/>
  <c r="D51" i="15"/>
  <c r="B51" i="15"/>
  <c r="F49" i="15"/>
  <c r="D49" i="15"/>
  <c r="B49" i="15"/>
  <c r="F48" i="15"/>
  <c r="D48" i="15"/>
  <c r="E48" i="15" s="1"/>
  <c r="B48" i="15"/>
  <c r="F47" i="15"/>
  <c r="D47" i="15"/>
  <c r="B47" i="15"/>
  <c r="F46" i="15"/>
  <c r="D46" i="15"/>
  <c r="B46" i="15"/>
  <c r="F44" i="15"/>
  <c r="D44" i="15"/>
  <c r="B44" i="15"/>
  <c r="F43" i="15"/>
  <c r="D43" i="15"/>
  <c r="B43" i="15"/>
  <c r="F42" i="15"/>
  <c r="D42" i="15"/>
  <c r="B42" i="15"/>
  <c r="F41" i="15"/>
  <c r="D41" i="15"/>
  <c r="B41" i="15"/>
  <c r="F39" i="15"/>
  <c r="D39" i="15"/>
  <c r="B39" i="15"/>
  <c r="F38" i="15"/>
  <c r="D38" i="15"/>
  <c r="B38" i="15"/>
  <c r="F37" i="15"/>
  <c r="D37" i="15"/>
  <c r="B37" i="15"/>
  <c r="F36" i="15"/>
  <c r="D36" i="15"/>
  <c r="B36" i="15"/>
  <c r="F35" i="15"/>
  <c r="D35" i="15"/>
  <c r="B35" i="15"/>
  <c r="F34" i="15"/>
  <c r="D34" i="15"/>
  <c r="B34" i="15"/>
  <c r="F33" i="15"/>
  <c r="D33" i="15"/>
  <c r="B33" i="15"/>
  <c r="F32" i="15"/>
  <c r="D32" i="15"/>
  <c r="B32" i="15"/>
  <c r="F30" i="15"/>
  <c r="D30" i="15"/>
  <c r="B30" i="15"/>
  <c r="F29" i="15"/>
  <c r="D29" i="15"/>
  <c r="E29" i="15" s="1"/>
  <c r="B29" i="15"/>
  <c r="F28" i="15"/>
  <c r="D28" i="15"/>
  <c r="B28" i="15"/>
  <c r="F27" i="15"/>
  <c r="D27" i="15"/>
  <c r="B27" i="15"/>
  <c r="F25" i="15"/>
  <c r="D25" i="15"/>
  <c r="B25" i="15"/>
  <c r="F24" i="15"/>
  <c r="D24" i="15"/>
  <c r="B24" i="15"/>
  <c r="F23" i="15"/>
  <c r="D23" i="15"/>
  <c r="B23" i="15"/>
  <c r="F22" i="15"/>
  <c r="D22" i="15"/>
  <c r="B22" i="15"/>
  <c r="F21" i="15"/>
  <c r="D21" i="15"/>
  <c r="B21" i="15"/>
  <c r="F20" i="15"/>
  <c r="D20" i="15"/>
  <c r="B20" i="15"/>
  <c r="F19" i="15"/>
  <c r="D19" i="15"/>
  <c r="B19" i="15"/>
  <c r="F18" i="15"/>
  <c r="D18" i="15"/>
  <c r="B18" i="15"/>
  <c r="F16" i="15"/>
  <c r="D16" i="15"/>
  <c r="B16" i="15"/>
  <c r="F15" i="15"/>
  <c r="D15" i="15"/>
  <c r="B15" i="15"/>
  <c r="F14" i="15"/>
  <c r="D14" i="15"/>
  <c r="B14" i="15"/>
  <c r="F13" i="15"/>
  <c r="D13" i="15"/>
  <c r="B13" i="15"/>
  <c r="F12" i="15"/>
  <c r="D12" i="15"/>
  <c r="B12" i="15"/>
  <c r="F11" i="15"/>
  <c r="D11" i="15"/>
  <c r="B11" i="15"/>
  <c r="F8" i="15"/>
  <c r="D8" i="15"/>
  <c r="B8" i="15"/>
  <c r="F7" i="15"/>
  <c r="D7" i="15"/>
  <c r="B7" i="15"/>
  <c r="F6" i="15"/>
  <c r="C27" i="15" l="1"/>
  <c r="C29" i="15"/>
  <c r="C38" i="15"/>
  <c r="C48" i="15"/>
  <c r="C57" i="15"/>
  <c r="E7" i="15"/>
  <c r="E18" i="15"/>
  <c r="E22" i="15"/>
  <c r="C36" i="15"/>
  <c r="C46" i="15"/>
  <c r="E65" i="15"/>
  <c r="E41" i="15"/>
  <c r="C55" i="15"/>
  <c r="C11" i="15"/>
  <c r="C32" i="15"/>
  <c r="G34" i="15"/>
  <c r="G41" i="15"/>
  <c r="C43" i="15"/>
  <c r="C51" i="15"/>
  <c r="G53" i="15"/>
  <c r="G59" i="15"/>
  <c r="C61" i="15"/>
  <c r="E11" i="15"/>
  <c r="E32" i="15"/>
  <c r="E38" i="15"/>
  <c r="E51" i="15"/>
  <c r="E57" i="15"/>
  <c r="G11" i="15"/>
  <c r="C18" i="15"/>
  <c r="G20" i="15"/>
  <c r="C22" i="15"/>
  <c r="G32" i="15"/>
  <c r="C34" i="15"/>
  <c r="C41" i="15"/>
  <c r="G43" i="15"/>
  <c r="G51" i="15"/>
  <c r="C53" i="15"/>
  <c r="C59" i="15"/>
  <c r="G61" i="15"/>
  <c r="C15" i="15"/>
  <c r="G18" i="15"/>
  <c r="E46" i="15"/>
  <c r="G57" i="15"/>
  <c r="E20" i="15"/>
  <c r="G27" i="15"/>
  <c r="E34" i="15"/>
  <c r="G36" i="15"/>
  <c r="E43" i="15"/>
  <c r="G46" i="15"/>
  <c r="E53" i="15"/>
  <c r="G55" i="15"/>
  <c r="E61" i="15"/>
  <c r="G13" i="15"/>
  <c r="G22" i="15"/>
  <c r="E27" i="15"/>
  <c r="G29" i="15"/>
  <c r="E36" i="15"/>
  <c r="G38" i="15"/>
  <c r="G48" i="15"/>
  <c r="E55" i="15"/>
  <c r="G7" i="15"/>
  <c r="E15" i="15"/>
  <c r="C24" i="15"/>
  <c r="G63" i="15"/>
  <c r="C65" i="15"/>
  <c r="G67" i="15"/>
  <c r="C13" i="15"/>
  <c r="G15" i="15"/>
  <c r="C20" i="15"/>
  <c r="E24" i="15"/>
  <c r="C7" i="15"/>
  <c r="E13" i="15"/>
  <c r="G24" i="15"/>
  <c r="C63" i="15"/>
  <c r="E63" i="15"/>
  <c r="G65" i="15"/>
  <c r="C67" i="15"/>
  <c r="D6" i="15"/>
  <c r="B6" i="15"/>
  <c r="H3" i="8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B3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H73" i="8" l="1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E59" i="8"/>
  <c r="D59" i="8"/>
  <c r="C59" i="8"/>
  <c r="B59" i="8"/>
  <c r="H58" i="8"/>
  <c r="G58" i="8"/>
  <c r="F58" i="8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E54" i="8"/>
  <c r="D54" i="8"/>
  <c r="C54" i="8"/>
  <c r="B54" i="8"/>
  <c r="H53" i="8"/>
  <c r="G53" i="8"/>
  <c r="F53" i="8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E50" i="8"/>
  <c r="D50" i="8"/>
  <c r="C50" i="8"/>
  <c r="B50" i="8"/>
  <c r="H49" i="8"/>
  <c r="G49" i="8"/>
  <c r="F49" i="8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E42" i="8"/>
  <c r="D42" i="8"/>
  <c r="C42" i="8"/>
  <c r="B42" i="8"/>
  <c r="H41" i="8"/>
  <c r="G41" i="8"/>
  <c r="F41" i="8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E33" i="8"/>
  <c r="D33" i="8"/>
  <c r="C33" i="8"/>
  <c r="B33" i="8"/>
  <c r="H32" i="8"/>
  <c r="G32" i="8"/>
  <c r="F32" i="8"/>
  <c r="E32" i="8"/>
  <c r="D32" i="8"/>
  <c r="C32" i="8"/>
  <c r="B32" i="8"/>
  <c r="H31" i="8"/>
  <c r="G31" i="8"/>
  <c r="F31" i="8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G3" i="8"/>
  <c r="F3" i="8"/>
  <c r="E3" i="8"/>
  <c r="D3" i="8"/>
  <c r="C3" i="8"/>
  <c r="B3" i="8"/>
  <c r="A73" i="8" l="1"/>
  <c r="A72" i="8"/>
  <c r="A71" i="8"/>
  <c r="A70" i="8"/>
  <c r="A69" i="8"/>
  <c r="A68" i="8"/>
  <c r="A67" i="8"/>
  <c r="A66" i="8"/>
  <c r="A65" i="8" l="1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3" i="6"/>
  <c r="D25" i="11" l="1"/>
  <c r="G47" i="43"/>
  <c r="J47" i="43" s="1"/>
  <c r="G33" i="43"/>
  <c r="J33" i="43" s="1"/>
  <c r="G42" i="43"/>
  <c r="J42" i="43" s="1"/>
  <c r="G34" i="43"/>
  <c r="J34" i="43" s="1"/>
  <c r="G39" i="43"/>
  <c r="J39" i="43" s="1"/>
  <c r="G43" i="43"/>
  <c r="J43" i="43" s="1"/>
  <c r="G51" i="43"/>
  <c r="J51" i="43" s="1"/>
  <c r="G50" i="43"/>
  <c r="J50" i="43" s="1"/>
  <c r="G38" i="43"/>
  <c r="J38" i="43" s="1"/>
  <c r="F32" i="11"/>
  <c r="H32" i="11" s="1"/>
  <c r="J32" i="11" s="1"/>
  <c r="L32" i="11" s="1"/>
  <c r="F30" i="11"/>
  <c r="H30" i="11" s="1"/>
  <c r="J30" i="11" s="1"/>
  <c r="L30" i="11" s="1"/>
  <c r="F34" i="11"/>
  <c r="H34" i="11" s="1"/>
  <c r="J34" i="11" s="1"/>
  <c r="L34" i="11" s="1"/>
  <c r="F31" i="11"/>
  <c r="H31" i="11" s="1"/>
  <c r="J31" i="11" s="1"/>
  <c r="L31" i="11" s="1"/>
  <c r="F35" i="11"/>
  <c r="H35" i="11" s="1"/>
  <c r="J35" i="11" s="1"/>
  <c r="L35" i="11" s="1"/>
  <c r="F33" i="11"/>
  <c r="H33" i="11" s="1"/>
  <c r="J33" i="11" s="1"/>
  <c r="L33" i="11" s="1"/>
  <c r="F23" i="11"/>
  <c r="H23" i="11" s="1"/>
  <c r="J23" i="11" s="1"/>
  <c r="L23" i="11" s="1"/>
  <c r="F19" i="11"/>
  <c r="H19" i="11" s="1"/>
  <c r="J19" i="11" s="1"/>
  <c r="L19" i="11" s="1"/>
  <c r="F24" i="11"/>
  <c r="H24" i="11" s="1"/>
  <c r="J24" i="11" s="1"/>
  <c r="L24" i="11" s="1"/>
  <c r="F22" i="11"/>
  <c r="H22" i="11" s="1"/>
  <c r="J22" i="11" s="1"/>
  <c r="L22" i="11" s="1"/>
  <c r="F20" i="11"/>
  <c r="H20" i="11" s="1"/>
  <c r="J20" i="11" s="1"/>
  <c r="L20" i="11" s="1"/>
  <c r="C21" i="43"/>
  <c r="C15" i="43"/>
  <c r="C13" i="43"/>
  <c r="C9" i="43"/>
  <c r="C7" i="43"/>
  <c r="C20" i="43"/>
  <c r="C18" i="43"/>
  <c r="C10" i="43"/>
  <c r="C23" i="43"/>
  <c r="J52" i="43" l="1"/>
  <c r="D44" i="11" s="1"/>
  <c r="J35" i="43"/>
  <c r="D40" i="11" s="1"/>
  <c r="C14" i="43"/>
  <c r="F21" i="11"/>
  <c r="H21" i="11" s="1"/>
  <c r="J21" i="11" s="1"/>
  <c r="L21" i="11" s="1"/>
  <c r="G37" i="43"/>
  <c r="J37" i="43" s="1"/>
  <c r="J40" i="43" s="1"/>
  <c r="D41" i="11" s="1"/>
  <c r="G46" i="43"/>
  <c r="J46" i="43" s="1"/>
  <c r="J48" i="43" s="1"/>
  <c r="D43" i="11" s="1"/>
  <c r="D36" i="11"/>
  <c r="J44" i="43"/>
  <c r="D42" i="11" s="1"/>
  <c r="H33" i="43"/>
  <c r="C11" i="43"/>
  <c r="F33" i="43" s="1"/>
  <c r="I33" i="43" s="1"/>
  <c r="H46" i="43"/>
  <c r="C5" i="43"/>
  <c r="H37" i="43"/>
  <c r="F29" i="11"/>
  <c r="H29" i="11" s="1"/>
  <c r="J29" i="11" s="1"/>
  <c r="L29" i="11" s="1"/>
  <c r="B36" i="11"/>
  <c r="C12" i="43"/>
  <c r="F51" i="43" s="1"/>
  <c r="I51" i="43" s="1"/>
  <c r="K51" i="43" s="1"/>
  <c r="L51" i="43" s="1"/>
  <c r="H51" i="43"/>
  <c r="C8" i="43"/>
  <c r="F50" i="43" s="1"/>
  <c r="I50" i="43" s="1"/>
  <c r="H50" i="43"/>
  <c r="C16" i="43"/>
  <c r="F43" i="43" s="1"/>
  <c r="I43" i="43" s="1"/>
  <c r="K43" i="43" s="1"/>
  <c r="L43" i="43" s="1"/>
  <c r="H43" i="43"/>
  <c r="C24" i="43"/>
  <c r="F39" i="43" s="1"/>
  <c r="I39" i="43" s="1"/>
  <c r="K39" i="43" s="1"/>
  <c r="L39" i="43" s="1"/>
  <c r="H39" i="43"/>
  <c r="H47" i="43"/>
  <c r="C19" i="43"/>
  <c r="F47" i="43" s="1"/>
  <c r="I47" i="43" s="1"/>
  <c r="K47" i="43" s="1"/>
  <c r="L47" i="43" s="1"/>
  <c r="B25" i="11"/>
  <c r="F25" i="11" s="1"/>
  <c r="H25" i="11" s="1"/>
  <c r="J25" i="11" s="1"/>
  <c r="L25" i="11" s="1"/>
  <c r="C6" i="43"/>
  <c r="F42" i="43" s="1"/>
  <c r="I42" i="43" s="1"/>
  <c r="H42" i="43"/>
  <c r="H38" i="43"/>
  <c r="C22" i="43"/>
  <c r="F38" i="43" s="1"/>
  <c r="I38" i="43" s="1"/>
  <c r="K38" i="43" s="1"/>
  <c r="L38" i="43" s="1"/>
  <c r="H34" i="43"/>
  <c r="C17" i="43"/>
  <c r="F34" i="43" s="1"/>
  <c r="I34" i="43" s="1"/>
  <c r="K34" i="43" s="1"/>
  <c r="L34" i="43" s="1"/>
  <c r="F36" i="11" l="1"/>
  <c r="H36" i="11" s="1"/>
  <c r="J36" i="11" s="1"/>
  <c r="L36" i="11" s="1"/>
  <c r="K42" i="43"/>
  <c r="I44" i="43"/>
  <c r="K50" i="43"/>
  <c r="I52" i="43"/>
  <c r="I35" i="43"/>
  <c r="K33" i="43"/>
  <c r="F37" i="43"/>
  <c r="I37" i="43" s="1"/>
  <c r="F46" i="43"/>
  <c r="I46" i="43" s="1"/>
  <c r="C5" i="15"/>
  <c r="I40" i="43" l="1"/>
  <c r="K37" i="43"/>
  <c r="K46" i="43"/>
  <c r="I48" i="43"/>
  <c r="K52" i="43"/>
  <c r="L50" i="43"/>
  <c r="L33" i="43"/>
  <c r="K35" i="43"/>
  <c r="L42" i="43"/>
  <c r="K44" i="43"/>
  <c r="G5" i="15"/>
  <c r="E5" i="15"/>
  <c r="K48" i="43" l="1"/>
  <c r="L46" i="43"/>
  <c r="L35" i="43"/>
  <c r="B40" i="11"/>
  <c r="F40" i="11" s="1"/>
  <c r="H40" i="11" s="1"/>
  <c r="J40" i="11" s="1"/>
  <c r="L40" i="11" s="1"/>
  <c r="L44" i="43"/>
  <c r="B42" i="11"/>
  <c r="F42" i="11" s="1"/>
  <c r="H42" i="11" s="1"/>
  <c r="J42" i="11" s="1"/>
  <c r="L42" i="11" s="1"/>
  <c r="L37" i="43"/>
  <c r="K40" i="43"/>
  <c r="L52" i="43"/>
  <c r="B44" i="11"/>
  <c r="F44" i="11" s="1"/>
  <c r="H44" i="11" s="1"/>
  <c r="J44" i="11" s="1"/>
  <c r="L44" i="11" s="1"/>
  <c r="L40" i="43" l="1"/>
  <c r="B41" i="11"/>
  <c r="F41" i="11" s="1"/>
  <c r="H41" i="11" s="1"/>
  <c r="J41" i="11" s="1"/>
  <c r="L41" i="11" s="1"/>
  <c r="L48" i="43"/>
  <c r="B43" i="11"/>
  <c r="F43" i="11" s="1"/>
  <c r="H43" i="11" s="1"/>
  <c r="J43" i="11" s="1"/>
  <c r="L43" i="11" s="1"/>
  <c r="B12" i="11"/>
  <c r="D12" i="11" s="1"/>
  <c r="F12" i="11" s="1"/>
  <c r="H12" i="11" s="1"/>
  <c r="J12" i="11" s="1"/>
  <c r="L12" i="11" s="1"/>
  <c r="F47" i="11" l="1"/>
  <c r="H47" i="11" s="1"/>
  <c r="J47" i="11" s="1"/>
  <c r="L47" i="11" s="1"/>
  <c r="F18" i="11" l="1"/>
  <c r="H18" i="11" s="1"/>
  <c r="J18" i="11" s="1"/>
  <c r="L18" i="11" s="1"/>
  <c r="H48" i="11"/>
  <c r="J48" i="11" s="1"/>
  <c r="L48" i="11" s="1"/>
</calcChain>
</file>

<file path=xl/sharedStrings.xml><?xml version="1.0" encoding="utf-8"?>
<sst xmlns="http://schemas.openxmlformats.org/spreadsheetml/2006/main" count="557" uniqueCount="350">
  <si>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</si>
  <si>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</si>
  <si>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</si>
  <si>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</si>
  <si>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</si>
  <si>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</si>
  <si>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</si>
  <si>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</si>
  <si>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</si>
  <si>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</si>
  <si>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</si>
  <si>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</si>
  <si>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</si>
  <si>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</si>
  <si>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</si>
  <si>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</si>
  <si>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</si>
  <si>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</si>
  <si>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</si>
  <si>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</si>
  <si>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</si>
  <si>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</si>
  <si>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</si>
  <si>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</si>
  <si>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</si>
  <si>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</si>
  <si>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</si>
  <si>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</si>
  <si>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</si>
  <si>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</si>
  <si>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</si>
  <si>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</si>
  <si>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</si>
  <si>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</si>
  <si>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</si>
  <si>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</si>
  <si>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</si>
  <si>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</si>
  <si>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</si>
  <si>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</si>
  <si>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</si>
  <si>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</si>
  <si>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</si>
  <si>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</si>
  <si>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</si>
  <si>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</si>
  <si>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</si>
  <si>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</si>
  <si>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</si>
  <si>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</si>
  <si>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</si>
  <si>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</si>
  <si>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</si>
  <si>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</si>
  <si>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</si>
  <si>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</si>
  <si>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</si>
  <si>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</si>
  <si>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</si>
  <si>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</si>
  <si>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</si>
  <si>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</si>
  <si>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</si>
  <si>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</si>
  <si>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</si>
  <si>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</si>
  <si>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</si>
  <si>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</si>
  <si>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</si>
  <si>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</si>
  <si>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</si>
  <si>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</si>
  <si>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</si>
  <si>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</si>
  <si>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</si>
  <si>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</si>
  <si>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</si>
  <si>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</si>
  <si>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</si>
  <si>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</si>
  <si>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</si>
  <si>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</si>
  <si>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</si>
  <si>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</si>
  <si>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</si>
  <si>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</si>
  <si>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</si>
  <si>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</si>
  <si>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</si>
  <si>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</si>
  <si>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</si>
  <si>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</si>
  <si>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</si>
  <si>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Monthly national labor force and unemployment numbers, not seasonally adjusted, in thousands</t>
  </si>
  <si>
    <t>Table B23025</t>
  </si>
  <si>
    <t>Census share calculations</t>
  </si>
  <si>
    <t>All data is from Table B23025, "Employment Status for the Population 16 and Over", in the "Reservation data" tab</t>
  </si>
  <si>
    <t>1)</t>
  </si>
  <si>
    <t>2009-2013 American Community Survey 5-Year Estimates</t>
  </si>
  <si>
    <t>Regional Grouping of Counties</t>
  </si>
  <si>
    <t>Reservations</t>
  </si>
  <si>
    <t>Number</t>
  </si>
  <si>
    <t>JAN 2013 - DEC 2014</t>
  </si>
  <si>
    <t>Jan 2013 - Dec 2014</t>
  </si>
  <si>
    <t>Number, January 2013 - December 2014 2015 (Census share * 24-month total)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</si>
  <si>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</si>
  <si>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</si>
  <si>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</si>
  <si>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</si>
  <si>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</si>
  <si>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</si>
  <si>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</si>
  <si>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</si>
  <si>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</si>
  <si>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</si>
  <si>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</si>
  <si>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</si>
  <si>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</si>
  <si>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</si>
  <si>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</si>
  <si>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</si>
  <si>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</si>
  <si>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</si>
  <si>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</si>
  <si>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</si>
  <si>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</si>
  <si>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</si>
  <si>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</si>
  <si>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</si>
  <si>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</si>
  <si>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</si>
  <si>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</si>
  <si>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</si>
  <si>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</si>
  <si>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</si>
  <si>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</si>
  <si>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</si>
  <si>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</si>
  <si>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</si>
  <si>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</si>
  <si>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</si>
  <si>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</si>
  <si>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</si>
  <si>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</si>
  <si>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</si>
  <si>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</si>
  <si>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</si>
  <si>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</si>
  <si>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</si>
  <si>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</si>
  <si>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</si>
  <si>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</si>
  <si>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</si>
  <si>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</si>
  <si>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</si>
  <si>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</si>
  <si>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</si>
  <si>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</si>
  <si>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</si>
  <si>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</si>
  <si>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</si>
  <si>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</si>
  <si>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</si>
  <si>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</si>
  <si>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</si>
  <si>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</si>
  <si>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</si>
  <si>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</si>
  <si>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</si>
  <si>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</si>
  <si>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</si>
  <si>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</si>
  <si>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</si>
  <si>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</si>
  <si>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</si>
  <si>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</si>
  <si>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0500000US30001</t>
  </si>
  <si>
    <t>Beaverhead County, Montana</t>
  </si>
  <si>
    <t>0500000US30003</t>
  </si>
  <si>
    <t>Big Horn County, Montana</t>
  </si>
  <si>
    <t>0500000US30005</t>
  </si>
  <si>
    <t>Blaine County, Montana</t>
  </si>
  <si>
    <t>0500000US30007</t>
  </si>
  <si>
    <t>Broadwater County, Montana</t>
  </si>
  <si>
    <t>0500000US30009</t>
  </si>
  <si>
    <t>Carbon County, Montana</t>
  </si>
  <si>
    <t>0500000US30011</t>
  </si>
  <si>
    <t>Carter County, Montana</t>
  </si>
  <si>
    <t>0500000US30013</t>
  </si>
  <si>
    <t>Cascade County, Montana</t>
  </si>
  <si>
    <t>0500000US30015</t>
  </si>
  <si>
    <t>Chouteau County, Montana</t>
  </si>
  <si>
    <t>0500000US30017</t>
  </si>
  <si>
    <t>Custer County, Montana</t>
  </si>
  <si>
    <t>0500000US30019</t>
  </si>
  <si>
    <t>Daniels County, Montana</t>
  </si>
  <si>
    <t>0500000US30021</t>
  </si>
  <si>
    <t>Dawson County, Montana</t>
  </si>
  <si>
    <t>0500000US30023</t>
  </si>
  <si>
    <t>Deer Lodge County, Montana</t>
  </si>
  <si>
    <t>0500000US30025</t>
  </si>
  <si>
    <t>Fallon County, Montana</t>
  </si>
  <si>
    <t>0500000US30027</t>
  </si>
  <si>
    <t>Fergus County, Montana</t>
  </si>
  <si>
    <t>0500000US30029</t>
  </si>
  <si>
    <t>Flathead County, Montana</t>
  </si>
  <si>
    <t>0500000US30031</t>
  </si>
  <si>
    <t>Gallatin County, Montana</t>
  </si>
  <si>
    <t>0500000US30033</t>
  </si>
  <si>
    <t>Garfield County, Montana</t>
  </si>
  <si>
    <t>0500000US30035</t>
  </si>
  <si>
    <t>Glacier County, Montana</t>
  </si>
  <si>
    <t>0500000US30037</t>
  </si>
  <si>
    <t>Golden Valley County, Montana</t>
  </si>
  <si>
    <t>0500000US30039</t>
  </si>
  <si>
    <t>Granite County, Montana</t>
  </si>
  <si>
    <t>0500000US30041</t>
  </si>
  <si>
    <t>Hill County, Montana</t>
  </si>
  <si>
    <t>0500000US30043</t>
  </si>
  <si>
    <t>Jefferson County, Montana</t>
  </si>
  <si>
    <t>0500000US30045</t>
  </si>
  <si>
    <t>Judith Basin County, Montana</t>
  </si>
  <si>
    <t>0500000US30047</t>
  </si>
  <si>
    <t>Lake County, Montana</t>
  </si>
  <si>
    <t>0500000US30049</t>
  </si>
  <si>
    <t>Lewis and Clark County, Montana</t>
  </si>
  <si>
    <t>0500000US30051</t>
  </si>
  <si>
    <t>Liberty County, Montana</t>
  </si>
  <si>
    <t>0500000US30053</t>
  </si>
  <si>
    <t>Lincoln County, Montana</t>
  </si>
  <si>
    <t>0500000US30055</t>
  </si>
  <si>
    <t>McCone County, Montana</t>
  </si>
  <si>
    <t>0500000US30057</t>
  </si>
  <si>
    <t>Madison County, Montana</t>
  </si>
  <si>
    <t>0500000US30059</t>
  </si>
  <si>
    <t>Meagher County, Montana</t>
  </si>
  <si>
    <t>0500000US30061</t>
  </si>
  <si>
    <t>Mineral County, Montana</t>
  </si>
  <si>
    <t>0500000US30063</t>
  </si>
  <si>
    <t>Missoula County, Montana</t>
  </si>
  <si>
    <t>0500000US30065</t>
  </si>
  <si>
    <t>Musselshell County, Montana</t>
  </si>
  <si>
    <t>0500000US30067</t>
  </si>
  <si>
    <t>Park County, Montana</t>
  </si>
  <si>
    <t>0500000US30069</t>
  </si>
  <si>
    <t>Petroleum County, Montana</t>
  </si>
  <si>
    <t>0500000US30071</t>
  </si>
  <si>
    <t>Phillips County, Montana</t>
  </si>
  <si>
    <t>0500000US30073</t>
  </si>
  <si>
    <t>Pondera County, Montana</t>
  </si>
  <si>
    <t>0500000US30075</t>
  </si>
  <si>
    <t>Powder River County, Montana</t>
  </si>
  <si>
    <t>0500000US30077</t>
  </si>
  <si>
    <t>Powell County, Montana</t>
  </si>
  <si>
    <t>0500000US30079</t>
  </si>
  <si>
    <t>Prairie County, Montana</t>
  </si>
  <si>
    <t>0500000US30081</t>
  </si>
  <si>
    <t>Ravalli County, Montana</t>
  </si>
  <si>
    <t>0500000US30083</t>
  </si>
  <si>
    <t>Richland County, Montana</t>
  </si>
  <si>
    <t>0500000US30085</t>
  </si>
  <si>
    <t>Roosevelt County, Montana</t>
  </si>
  <si>
    <t>0500000US30087</t>
  </si>
  <si>
    <t>Rosebud County, Montana</t>
  </si>
  <si>
    <t>0500000US30089</t>
  </si>
  <si>
    <t>Sanders County, Montana</t>
  </si>
  <si>
    <t>0500000US30091</t>
  </si>
  <si>
    <t>Sheridan County, Montana</t>
  </si>
  <si>
    <t>0500000US30093</t>
  </si>
  <si>
    <t>Silver Bow County, Montana</t>
  </si>
  <si>
    <t>0500000US30095</t>
  </si>
  <si>
    <t>Stillwater County, Montana</t>
  </si>
  <si>
    <t>0500000US30097</t>
  </si>
  <si>
    <t>Sweet Grass County, Montana</t>
  </si>
  <si>
    <t>0500000US30099</t>
  </si>
  <si>
    <t>Teton County, Montana</t>
  </si>
  <si>
    <t>0500000US30101</t>
  </si>
  <si>
    <t>Toole County, Montana</t>
  </si>
  <si>
    <t>0500000US30103</t>
  </si>
  <si>
    <t>Treasure County, Montana</t>
  </si>
  <si>
    <t>0500000US30105</t>
  </si>
  <si>
    <t>Valley County, Montana</t>
  </si>
  <si>
    <t>0500000US30107</t>
  </si>
  <si>
    <t>Wheatland County, Montana</t>
  </si>
  <si>
    <t>0500000US30109</t>
  </si>
  <si>
    <t>Wibaux County, Montana</t>
  </si>
  <si>
    <t>0500000US30111</t>
  </si>
  <si>
    <t>Yellowstone County, Montana</t>
  </si>
  <si>
    <t>2700000US030530035</t>
  </si>
  <si>
    <t>Glacier County (part); Montana (part); Blackfeet Indian Reservation and Off-Reservation Trust Land, MT</t>
  </si>
  <si>
    <t>2700000US030530073</t>
  </si>
  <si>
    <t>Pondera County (part); Montana (part); Blackfeet Indian Reservation and Off-Reservation Trust Land, MT</t>
  </si>
  <si>
    <t>2700000US084530003</t>
  </si>
  <si>
    <t>Big Horn County (part); Montana (part); Crow Reservation and Off-Reservation Trust Land, MT</t>
  </si>
  <si>
    <t>2700000US084530103</t>
  </si>
  <si>
    <t>Treasure County (part); Montana (part); Crow Reservation and Off-Reservation Trust Land, MT</t>
  </si>
  <si>
    <t>2700000US084530111</t>
  </si>
  <si>
    <t>Yellowstone County (part); Montana (part); Crow Reservation and Off-Reservation Trust Land, MT</t>
  </si>
  <si>
    <t>2700000US111030029</t>
  </si>
  <si>
    <t>Flathead County (part); Montana (part); Flathead Reservation, MT</t>
  </si>
  <si>
    <t>2700000US111030047</t>
  </si>
  <si>
    <t>Lake County (part); Montana (part); Flathead Reservation, MT</t>
  </si>
  <si>
    <t>2700000US111030063</t>
  </si>
  <si>
    <t>Missoula County (part); Montana (part); Flathead Reservation, MT</t>
  </si>
  <si>
    <t>2700000US111030089</t>
  </si>
  <si>
    <t>Sanders County (part); Montana (part); Flathead Reservation, MT</t>
  </si>
  <si>
    <t>2700000US115030005</t>
  </si>
  <si>
    <t>Blaine County (part); Montana (part); Fort Belknap Reservation and Off-Reservation Trust Land, MT</t>
  </si>
  <si>
    <t>2700000US115030071</t>
  </si>
  <si>
    <t>Phillips County (part); Montana (part); Fort Belknap Reservation and Off-Reservation Trust Land, MT</t>
  </si>
  <si>
    <t>2700000US125030019</t>
  </si>
  <si>
    <t>Daniels County (part); Montana (part); Fort Peck Indian Reservation and Off-Reservation Trust Land, MT</t>
  </si>
  <si>
    <t>2700000US125030085</t>
  </si>
  <si>
    <t>Roosevelt County (part); Montana (part); Fort Peck Indian Reservation and Off-Reservation Trust Land, MT</t>
  </si>
  <si>
    <t>2700000US125030091</t>
  </si>
  <si>
    <t>Sheridan County (part); Montana (part); Fort Peck Indian Reservation and Off-Reservation Trust Land, MT</t>
  </si>
  <si>
    <t>2700000US125030105</t>
  </si>
  <si>
    <t>Valley County (part); Montana (part); Fort Peck Indian Reservation and Off-Reservation Trust Land, MT</t>
  </si>
  <si>
    <t>2700000US249030003</t>
  </si>
  <si>
    <t>Big Horn County (part); Montana (part); Northern Cheyenne Indian Reservation and Off-Reservation Trust Land, MT--SD</t>
  </si>
  <si>
    <t>2700000US249030087</t>
  </si>
  <si>
    <t>Rosebud County (part); Montana (part); Northern Cheyenne Indian Reservation and Off-Reservation Trust Land, MT--SD</t>
  </si>
  <si>
    <t>2700000US320530015</t>
  </si>
  <si>
    <t>Chouteau County (part); Montana (part); Rocky Boy's Reservation and Off-Reservation Trust Land, MT</t>
  </si>
  <si>
    <t>2700000US320530041</t>
  </si>
  <si>
    <t>Hill County (part); Montana (part); Rocky Boy's Reservation and Off-Reservation Trust Land, MT</t>
  </si>
  <si>
    <t>2700000US434530005</t>
  </si>
  <si>
    <t>Blaine County (part); Montana (part); Turtle Mountain Reservation and Off-Reservation Trust Land, MT--ND--SD</t>
  </si>
  <si>
    <t>2700000US434530011</t>
  </si>
  <si>
    <t>Carter County (part); Montana (part); Turtle Mountain Reservation and Off-Reservation Trust Land, MT--ND--SD</t>
  </si>
  <si>
    <t>2700000US434530015</t>
  </si>
  <si>
    <t>Chouteau County (part); Montana (part); Turtle Mountain Reservation and Off-Reservation Trust Land, MT--ND--SD</t>
  </si>
  <si>
    <t>2700000US434530019</t>
  </si>
  <si>
    <t>Daniels County (part); Montana (part); Turtle Mountain Reservation and Off-Reservation Trust Land, MT--ND--SD</t>
  </si>
  <si>
    <t>2700000US434530055</t>
  </si>
  <si>
    <t>McCone County (part); Montana (part); Turtle Mountain Reservation and Off-Reservation Trust Land, MT--ND--SD</t>
  </si>
  <si>
    <t>2700000US434530071</t>
  </si>
  <si>
    <t>Phillips County (part); Montana (part); Turtle Mountain Reservation and Off-Reservation Trust Land, MT--ND--SD</t>
  </si>
  <si>
    <t>2700000US434530085</t>
  </si>
  <si>
    <t>Roosevelt County (part); Montana (part); Turtle Mountain Reservation and Off-Reservation Trust Land, MT--ND--SD</t>
  </si>
  <si>
    <t>2700000US434530091</t>
  </si>
  <si>
    <t>Sheridan County (part); Montana (part); Turtle Mountain Reservation and Off-Reservation Trust Land, MT--ND--SD</t>
  </si>
  <si>
    <t>2700000US434530105</t>
  </si>
  <si>
    <t>Valley County (part); Montana (part); Turtle Mountain Reservation and Off-Reservation Trust Land, MT--ND--SD</t>
  </si>
  <si>
    <t>Total Crow Reservation</t>
  </si>
  <si>
    <t>Total Fort Belknap Reservation</t>
  </si>
  <si>
    <t>Total Northern Cheyenne Reservation</t>
  </si>
  <si>
    <t>Total Rocky Boy's Reservation</t>
  </si>
  <si>
    <t>Total Blackfeet Reservation</t>
  </si>
  <si>
    <t>AREAS IN MONTANA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</si>
</sst>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sz val="8"/>
      <color theme="1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164" fontId="0" fillId="0" borderId="0" xfId="2" applyNumberFormat="1" applyFont="1"/>
    <xf numFmtId="0" fontId="8" fillId="0" borderId="0" xfId="3" applyFont="1"/>
    <xf numFmtId="167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5" fontId="6" fillId="0" borderId="0" xfId="3" applyNumberFormat="1" applyFont="1"/>
    <xf numFmtId="0" fontId="8" fillId="0" borderId="0" xfId="3" applyFont="1" applyFill="1"/>
    <xf numFmtId="0" fontId="5" fillId="0" borderId="0" xfId="3" applyFont="1"/>
    <xf numFmtId="0" fontId="9" fillId="2" borderId="1" xfId="3" applyFont="1" applyFill="1" applyBorder="1" applyAlignment="1">
      <alignment horizontal="center"/>
    </xf>
    <xf numFmtId="3" fontId="6" fillId="0" borderId="0" xfId="6" applyNumberFormat="1" applyFont="1" applyFill="1"/>
    <xf numFmtId="168" fontId="6" fillId="0" borderId="0" xfId="3" applyNumberFormat="1" applyFont="1"/>
    <xf numFmtId="169" fontId="6" fillId="0" borderId="0" xfId="3" applyNumberFormat="1" applyFont="1"/>
    <xf numFmtId="165" fontId="5" fillId="0" borderId="0" xfId="3" applyNumberFormat="1" applyFont="1"/>
    <xf numFmtId="0" fontId="5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4" fillId="0" borderId="0" xfId="1" applyFont="1" applyFill="1" applyBorder="1"/>
    <xf numFmtId="0" fontId="0" fillId="0" borderId="0" xfId="0" applyFont="1" applyAlignment="1">
      <alignment horizontal="left" vertical="center"/>
    </xf>
    <xf numFmtId="17" fontId="4" fillId="0" borderId="0" xfId="1" applyNumberFormat="1" applyFont="1" applyFill="1" applyBorder="1"/>
    <xf numFmtId="166" fontId="11" fillId="0" borderId="0" xfId="1" applyNumberFormat="1" applyFont="1" applyFill="1" applyBorder="1" applyAlignment="1">
      <alignment horizontal="right"/>
    </xf>
    <xf numFmtId="167" fontId="5" fillId="0" borderId="0" xfId="4" applyNumberFormat="1" applyFont="1" applyAlignment="1">
      <alignment horizontal="center"/>
    </xf>
    <xf numFmtId="0" fontId="6" fillId="0" borderId="0" xfId="1" applyFont="1"/>
    <xf numFmtId="3" fontId="6" fillId="0" borderId="0" xfId="1" applyNumberFormat="1" applyFont="1"/>
    <xf numFmtId="0" fontId="5" fillId="0" borderId="0" xfId="1" applyFont="1"/>
    <xf numFmtId="0" fontId="13" fillId="0" borderId="0" xfId="0" applyNumberFormat="1" applyFont="1" applyAlignment="1" applyProtection="1">
      <alignment horizontal="left"/>
      <protection locked="0"/>
    </xf>
    <xf numFmtId="0" fontId="12" fillId="0" borderId="0" xfId="1" applyNumberFormat="1" applyFont="1" applyAlignment="1" applyProtection="1">
      <alignment horizontal="right"/>
      <protection locked="0"/>
    </xf>
    <xf numFmtId="0" fontId="14" fillId="0" borderId="0" xfId="0" applyFont="1"/>
    <xf numFmtId="0" fontId="12" fillId="0" borderId="0" xfId="0" applyNumberFormat="1" applyFont="1" applyAlignment="1" applyProtection="1">
      <alignment horizontal="left"/>
      <protection locked="0"/>
    </xf>
    <xf numFmtId="17" fontId="13" fillId="0" borderId="0" xfId="1" applyNumberFormat="1" applyFont="1" applyAlignment="1" applyProtection="1">
      <alignment horizontal="right"/>
      <protection locked="0"/>
    </xf>
    <xf numFmtId="0" fontId="12" fillId="0" borderId="0" xfId="1" applyNumberFormat="1" applyFont="1" applyAlignment="1" applyProtection="1">
      <alignment horizontal="left"/>
      <protection locked="0"/>
    </xf>
    <xf numFmtId="3" fontId="12" fillId="0" borderId="0" xfId="1" applyNumberFormat="1" applyFont="1" applyAlignment="1" applyProtection="1">
      <alignment horizontal="righ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0" fontId="15" fillId="0" borderId="0" xfId="0" applyFont="1"/>
    <xf numFmtId="0" fontId="16" fillId="0" borderId="0" xfId="0" applyFont="1"/>
    <xf numFmtId="170" fontId="4" fillId="0" borderId="0" xfId="0" applyNumberFormat="1" applyFont="1"/>
    <xf numFmtId="0" fontId="17" fillId="0" borderId="0" xfId="0" applyFont="1"/>
    <xf numFmtId="170" fontId="15" fillId="3" borderId="1" xfId="7" applyNumberFormat="1" applyFont="1" applyFill="1" applyBorder="1"/>
    <xf numFmtId="3" fontId="15" fillId="3" borderId="1" xfId="7" applyNumberFormat="1" applyFont="1" applyFill="1" applyBorder="1"/>
    <xf numFmtId="165" fontId="15" fillId="3" borderId="1" xfId="7" applyNumberFormat="1" applyFont="1" applyFill="1" applyBorder="1"/>
    <xf numFmtId="167" fontId="15" fillId="0" borderId="0" xfId="8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2" applyNumberFormat="1" applyFont="1"/>
    <xf numFmtId="167" fontId="17" fillId="0" borderId="0" xfId="8" applyNumberFormat="1" applyFont="1"/>
    <xf numFmtId="165" fontId="17" fillId="0" borderId="0" xfId="2" applyNumberFormat="1" applyFont="1" applyFill="1"/>
    <xf numFmtId="1" fontId="16" fillId="0" borderId="0" xfId="0" applyNumberFormat="1" applyFont="1"/>
    <xf numFmtId="17" fontId="19" fillId="0" borderId="0" xfId="0" applyNumberFormat="1" applyFont="1"/>
    <xf numFmtId="0" fontId="6" fillId="0" borderId="0" xfId="1" applyFont="1" applyFill="1" applyAlignment="1" applyProtection="1">
      <alignment horizontal="left"/>
      <protection locked="0"/>
    </xf>
    <xf numFmtId="172" fontId="3" fillId="0" borderId="0" xfId="1" applyNumberFormat="1" applyAlignment="1" applyProtection="1">
      <alignment horizontal="right"/>
      <protection locked="0"/>
    </xf>
    <xf numFmtId="165" fontId="0" fillId="0" borderId="0" xfId="0" applyNumberFormat="1" applyFont="1" applyAlignment="1">
      <alignment horizontal="left" vertical="center"/>
    </xf>
    <xf numFmtId="0" fontId="20" fillId="0" borderId="0" xfId="0" applyFont="1" applyFill="1" applyBorder="1"/>
    <xf numFmtId="0" fontId="3" fillId="0" borderId="0" xfId="1" applyNumberFormat="1" applyAlignment="1" applyProtection="1">
      <alignment horizontal="left"/>
      <protection locked="0"/>
    </xf>
    <xf numFmtId="0" fontId="21" fillId="0" borderId="0" xfId="0" applyNumberFormat="1" applyFont="1" applyAlignment="1" applyProtection="1">
      <alignment horizontal="left"/>
      <protection locked="0"/>
    </xf>
    <xf numFmtId="171" fontId="21" fillId="0" borderId="0" xfId="0" applyNumberFormat="1" applyFont="1" applyAlignment="1" applyProtection="1">
      <alignment horizontal="right"/>
      <protection locked="0"/>
    </xf>
    <xf numFmtId="0" fontId="0" fillId="0" borderId="0" xfId="0" applyAlignment="1"/>
    <xf numFmtId="0" fontId="0" fillId="0" borderId="0" xfId="0" applyNumberForma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67" fontId="5" fillId="0" borderId="0" xfId="4" applyNumberFormat="1" applyFont="1" applyAlignment="1">
      <alignment horizontal="center"/>
    </xf>
    <xf numFmtId="167" fontId="9" fillId="2" borderId="2" xfId="4" applyNumberFormat="1" applyFont="1" applyFill="1" applyBorder="1" applyAlignment="1">
      <alignment horizontal="center"/>
    </xf>
    <xf numFmtId="167" fontId="9" fillId="2" borderId="3" xfId="4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0" fontId="15" fillId="3" borderId="2" xfId="7" applyFont="1" applyFill="1" applyBorder="1" applyAlignment="1">
      <alignment horizontal="center"/>
    </xf>
    <xf numFmtId="0" fontId="15" fillId="3" borderId="4" xfId="7" applyFont="1" applyFill="1" applyBorder="1" applyAlignment="1">
      <alignment horizontal="center"/>
    </xf>
    <xf numFmtId="0" fontId="15" fillId="3" borderId="3" xfId="7" applyFont="1" applyFill="1" applyBorder="1" applyAlignment="1">
      <alignment horizontal="center"/>
    </xf>
    <xf numFmtId="0" fontId="15" fillId="2" borderId="2" xfId="7" applyFont="1" applyFill="1" applyBorder="1" applyAlignment="1">
      <alignment horizontal="center"/>
    </xf>
    <xf numFmtId="0" fontId="15" fillId="2" borderId="4" xfId="7" applyFont="1" applyFill="1" applyBorder="1" applyAlignment="1">
      <alignment horizontal="center"/>
    </xf>
    <xf numFmtId="0" fontId="15" fillId="2" borderId="3" xfId="7" applyFont="1" applyFill="1" applyBorder="1" applyAlignment="1">
      <alignment horizontal="center"/>
    </xf>
    <xf numFmtId="0" fontId="15" fillId="2" borderId="1" xfId="7" applyFont="1" applyFill="1" applyBorder="1" applyAlignment="1">
      <alignment horizontal="center" wrapText="1"/>
    </xf>
    <xf numFmtId="164" fontId="16" fillId="0" borderId="0" xfId="9" applyNumberFormat="1" applyFont="1"/>
    <xf numFmtId="3" fontId="16" fillId="0" borderId="0" xfId="0" applyNumberFormat="1" applyFont="1"/>
    <xf numFmtId="3" fontId="0" fillId="0" borderId="0" xfId="0" applyNumberFormat="1" applyFont="1"/>
  </cellXfs>
  <cellStyles count="10">
    <cellStyle name="Comma" xfId="8" builtinId="3"/>
    <cellStyle name="Comma 2" xfId="4"/>
    <cellStyle name="Normal" xfId="0" builtinId="0"/>
    <cellStyle name="Normal 2" xfId="1"/>
    <cellStyle name="Normal 5" xfId="5"/>
    <cellStyle name="Normal_Book4" xfId="3"/>
    <cellStyle name="Normal_MO 0205" xfId="6"/>
    <cellStyle name="Percent" xfId="9" builtinId="5"/>
    <cellStyle name="Percent 2" xfId="2"/>
    <cellStyle name="Style 1 2" xfId="7"/>
  </cellStyles>
  <dxfs count="2"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110" zoomScaleNormal="110" workbookViewId="0">
      <selection activeCell="A22" sqref="A22"/>
    </sheetView>
  </sheetViews>
  <sheetFormatPr defaultRowHeight="11.25" x14ac:dyDescent="0.2"/>
  <cols>
    <col min="1" max="1" width="38.42578125" style="28" customWidth="1"/>
    <col min="2" max="2" width="11.85546875" style="28" customWidth="1"/>
    <col min="3" max="3" width="9.7109375" style="28" customWidth="1"/>
    <col min="4" max="4" width="10.28515625" style="28" customWidth="1"/>
    <col min="5" max="5" width="11" style="28" customWidth="1"/>
    <col min="6" max="6" width="11.140625" style="28" customWidth="1"/>
    <col min="7" max="7" width="10.5703125" style="28" customWidth="1"/>
    <col min="8" max="8" width="10.85546875" style="28" customWidth="1"/>
    <col min="9" max="10" width="11.7109375" style="28" customWidth="1"/>
    <col min="11" max="11" width="10.7109375" style="28" customWidth="1"/>
    <col min="12" max="12" width="10.85546875" style="28" customWidth="1"/>
    <col min="13" max="13" width="10.42578125" style="28" customWidth="1"/>
    <col min="14" max="16384" width="9.140625" style="28"/>
  </cols>
  <sheetData>
    <row r="1" spans="1:13" customFormat="1" ht="15" x14ac:dyDescent="0.25"/>
    <row r="2" spans="1:13" ht="12.75" x14ac:dyDescent="0.2">
      <c r="A2" s="3" t="s">
        <v>349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102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22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23</v>
      </c>
      <c r="B6" s="4" t="s">
        <v>24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25</v>
      </c>
      <c r="B7" s="4" t="s">
        <v>26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27</v>
      </c>
      <c r="B8" s="4" t="s">
        <v>28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29</v>
      </c>
      <c r="B9" s="4" t="s">
        <v>30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66" t="s">
        <v>31</v>
      </c>
      <c r="C11" s="67"/>
      <c r="D11" s="66" t="s">
        <v>32</v>
      </c>
      <c r="E11" s="67"/>
      <c r="F11" s="68" t="s">
        <v>33</v>
      </c>
      <c r="G11" s="69"/>
      <c r="H11" s="69"/>
      <c r="I11" s="70"/>
      <c r="J11" s="68" t="s">
        <v>34</v>
      </c>
      <c r="K11" s="70"/>
      <c r="L11" s="68" t="s">
        <v>35</v>
      </c>
      <c r="M11" s="70"/>
    </row>
    <row r="12" spans="1:13" x14ac:dyDescent="0.2">
      <c r="A12" s="9"/>
      <c r="B12" s="65" t="str">
        <f>$A$3</f>
        <v>JAN 2013 - DEC 2014</v>
      </c>
      <c r="C12" s="65"/>
      <c r="D12" s="65" t="str">
        <f>B12</f>
        <v>JAN 2013 - DEC 2014</v>
      </c>
      <c r="E12" s="65"/>
      <c r="F12" s="65" t="str">
        <f>D12</f>
        <v>JAN 2013 - DEC 2014</v>
      </c>
      <c r="G12" s="65"/>
      <c r="H12" s="65" t="str">
        <f>F12</f>
        <v>JAN 2013 - DEC 2014</v>
      </c>
      <c r="I12" s="65"/>
      <c r="J12" s="65" t="str">
        <f>H12</f>
        <v>JAN 2013 - DEC 2014</v>
      </c>
      <c r="K12" s="65"/>
      <c r="L12" s="65" t="str">
        <f>J12</f>
        <v>JAN 2013 - DEC 2014</v>
      </c>
      <c r="M12" s="65"/>
    </row>
    <row r="13" spans="1:13" x14ac:dyDescent="0.2">
      <c r="A13" s="9"/>
      <c r="B13" s="27"/>
      <c r="C13" s="27"/>
      <c r="D13" s="27"/>
      <c r="E13" s="27"/>
      <c r="F13" s="65" t="s">
        <v>19</v>
      </c>
      <c r="G13" s="65"/>
      <c r="H13" s="65" t="s">
        <v>19</v>
      </c>
      <c r="I13" s="65"/>
      <c r="J13" s="65" t="s">
        <v>19</v>
      </c>
      <c r="K13" s="65"/>
      <c r="L13" s="65" t="s">
        <v>19</v>
      </c>
      <c r="M13" s="65"/>
    </row>
    <row r="14" spans="1:13" x14ac:dyDescent="0.2">
      <c r="A14" s="9"/>
      <c r="B14" s="65" t="s">
        <v>36</v>
      </c>
      <c r="C14" s="65"/>
      <c r="D14" s="65" t="s">
        <v>37</v>
      </c>
      <c r="E14" s="65"/>
      <c r="F14" s="71" t="s">
        <v>38</v>
      </c>
      <c r="G14" s="71"/>
      <c r="H14" s="71" t="s">
        <v>38</v>
      </c>
      <c r="I14" s="71"/>
      <c r="J14" s="71" t="s">
        <v>38</v>
      </c>
      <c r="K14" s="71"/>
      <c r="L14" s="71" t="s">
        <v>38</v>
      </c>
      <c r="M14" s="71"/>
    </row>
    <row r="15" spans="1:13" x14ac:dyDescent="0.2">
      <c r="A15" s="9"/>
      <c r="B15" s="65" t="s">
        <v>0</v>
      </c>
      <c r="C15" s="65"/>
      <c r="D15" s="65" t="s">
        <v>39</v>
      </c>
      <c r="E15" s="65"/>
      <c r="F15" s="71" t="s">
        <v>40</v>
      </c>
      <c r="G15" s="71"/>
      <c r="H15" s="71" t="s">
        <v>41</v>
      </c>
      <c r="I15" s="71"/>
      <c r="J15" s="71" t="s">
        <v>42</v>
      </c>
      <c r="K15" s="71"/>
      <c r="L15" s="71" t="s">
        <v>43</v>
      </c>
      <c r="M15" s="71"/>
    </row>
    <row r="17" spans="1:12" x14ac:dyDescent="0.2">
      <c r="A17" s="30" t="s">
        <v>99</v>
      </c>
      <c r="B17" s="29"/>
      <c r="D17" s="29"/>
      <c r="F17" s="12"/>
      <c r="G17" s="5"/>
      <c r="H17" s="13"/>
      <c r="I17" s="5"/>
      <c r="J17" s="6"/>
      <c r="K17" s="5"/>
      <c r="L17" s="7"/>
    </row>
    <row r="18" spans="1:12" x14ac:dyDescent="0.2">
      <c r="A18" s="55" t="s">
        <v>129</v>
      </c>
      <c r="B18" s="11">
        <f>VLOOKUP($A18,'Step 2'!$A$3:$I$73,2,FALSE)</f>
        <v>148142</v>
      </c>
      <c r="C18" s="4"/>
      <c r="D18" s="11">
        <f>VLOOKUP($A18,'Step 4'!$A$3:$I$73,2,FALSE)</f>
        <v>15441</v>
      </c>
      <c r="F18" s="12">
        <f t="shared" ref="F18" si="0">D18/B18</f>
        <v>0.10423107558963697</v>
      </c>
      <c r="G18" s="5"/>
      <c r="H18" s="13">
        <f t="shared" ref="H18" si="1">TRUNC(F18,4)</f>
        <v>0.1042</v>
      </c>
      <c r="I18" s="5"/>
      <c r="J18" s="6">
        <f t="shared" ref="J18" si="2">H18*100</f>
        <v>10.42</v>
      </c>
      <c r="K18" s="5"/>
      <c r="L18" s="7">
        <f t="shared" ref="L18" si="3">ROUND(J18,1)</f>
        <v>10.4</v>
      </c>
    </row>
    <row r="19" spans="1:12" x14ac:dyDescent="0.2">
      <c r="A19" s="55" t="s">
        <v>143</v>
      </c>
      <c r="B19" s="11">
        <f>VLOOKUP($A19,'Step 2'!$A$3:$I$73,2,FALSE)</f>
        <v>194530</v>
      </c>
      <c r="C19" s="4"/>
      <c r="D19" s="11">
        <f>VLOOKUP($A19,'Step 4'!$A$3:$I$73,2,FALSE)</f>
        <v>23617</v>
      </c>
      <c r="F19" s="12">
        <f t="shared" ref="F19:F24" si="4">D19/B19</f>
        <v>0.12140543874980723</v>
      </c>
      <c r="G19" s="5"/>
      <c r="H19" s="13">
        <f t="shared" ref="H19:H24" si="5">TRUNC(F19,4)</f>
        <v>0.12139999999999999</v>
      </c>
      <c r="I19" s="5"/>
      <c r="J19" s="6">
        <f t="shared" ref="J19:J24" si="6">H19*100</f>
        <v>12.139999999999999</v>
      </c>
      <c r="K19" s="5"/>
      <c r="L19" s="7">
        <f t="shared" ref="L19:L24" si="7">ROUND(J19,1)</f>
        <v>12.1</v>
      </c>
    </row>
    <row r="20" spans="1:12" x14ac:dyDescent="0.2">
      <c r="A20" s="55" t="s">
        <v>147</v>
      </c>
      <c r="B20" s="11">
        <f>VLOOKUP($A20,'Step 2'!$A$3:$I$73,2,FALSE)</f>
        <v>42662</v>
      </c>
      <c r="C20" s="4"/>
      <c r="D20" s="11">
        <f>VLOOKUP($A20,'Step 4'!$A$3:$I$73,2,FALSE)</f>
        <v>4091</v>
      </c>
      <c r="F20" s="12">
        <f t="shared" si="4"/>
        <v>9.5893300829778261E-2</v>
      </c>
      <c r="G20" s="5"/>
      <c r="H20" s="13">
        <f t="shared" si="5"/>
        <v>9.5799999999999996E-2</v>
      </c>
      <c r="I20" s="5"/>
      <c r="J20" s="6">
        <f t="shared" si="6"/>
        <v>9.58</v>
      </c>
      <c r="K20" s="5"/>
      <c r="L20" s="7">
        <f t="shared" si="7"/>
        <v>9.6</v>
      </c>
    </row>
    <row r="21" spans="1:12" x14ac:dyDescent="0.2">
      <c r="A21" s="55" t="s">
        <v>164</v>
      </c>
      <c r="B21" s="11">
        <f>VLOOKUP($A21,'Step 2'!$A$3:$I$73,2,FALSE)</f>
        <v>113552</v>
      </c>
      <c r="C21" s="4"/>
      <c r="D21" s="11">
        <f>VLOOKUP($A21,'Step 4'!$A$3:$I$73,2,FALSE)</f>
        <v>11323</v>
      </c>
      <c r="F21" s="12">
        <f t="shared" si="4"/>
        <v>9.9716429477243906E-2</v>
      </c>
      <c r="G21" s="5"/>
      <c r="H21" s="13">
        <f t="shared" si="5"/>
        <v>9.9699999999999997E-2</v>
      </c>
      <c r="I21" s="5"/>
      <c r="J21" s="6">
        <f t="shared" si="6"/>
        <v>9.9699999999999989</v>
      </c>
      <c r="K21" s="5"/>
      <c r="L21" s="7">
        <f t="shared" si="7"/>
        <v>10</v>
      </c>
    </row>
    <row r="22" spans="1:12" x14ac:dyDescent="0.2">
      <c r="A22" s="55" t="s">
        <v>126</v>
      </c>
      <c r="B22" s="11">
        <f>VLOOKUP($A22,'Step 2'!$A$3:$I$73,2,FALSE)</f>
        <v>1057701</v>
      </c>
      <c r="C22" s="4"/>
      <c r="D22" s="11">
        <f>VLOOKUP($A22,'Step 4'!$A$3:$I$73,2,FALSE)</f>
        <v>74795</v>
      </c>
      <c r="F22" s="12">
        <f t="shared" si="4"/>
        <v>7.0714691581080097E-2</v>
      </c>
      <c r="G22" s="5"/>
      <c r="H22" s="13">
        <f t="shared" si="5"/>
        <v>7.0699999999999999E-2</v>
      </c>
      <c r="I22" s="5"/>
      <c r="J22" s="6">
        <f t="shared" si="6"/>
        <v>7.07</v>
      </c>
      <c r="K22" s="5"/>
      <c r="L22" s="7">
        <f t="shared" si="7"/>
        <v>7.1</v>
      </c>
    </row>
    <row r="23" spans="1:12" x14ac:dyDescent="0.2">
      <c r="A23" s="55" t="s">
        <v>170</v>
      </c>
      <c r="B23" s="11">
        <f>VLOOKUP($A23,'Step 2'!$A$3:$I$73,2,FALSE)</f>
        <v>57310</v>
      </c>
      <c r="C23" s="4"/>
      <c r="D23" s="11">
        <f>VLOOKUP($A23,'Step 4'!$A$3:$I$73,2,FALSE)</f>
        <v>1980</v>
      </c>
      <c r="F23" s="12">
        <f t="shared" si="4"/>
        <v>3.4548944337811902E-2</v>
      </c>
      <c r="G23" s="5"/>
      <c r="H23" s="13">
        <f t="shared" si="5"/>
        <v>3.4500000000000003E-2</v>
      </c>
      <c r="I23" s="5"/>
      <c r="J23" s="6">
        <f t="shared" si="6"/>
        <v>3.45</v>
      </c>
      <c r="K23" s="5"/>
      <c r="L23" s="7">
        <f t="shared" si="7"/>
        <v>3.5</v>
      </c>
    </row>
    <row r="24" spans="1:12" x14ac:dyDescent="0.2">
      <c r="A24" s="55" t="s">
        <v>142</v>
      </c>
      <c r="B24" s="11">
        <f>VLOOKUP($A24,'Step 2'!$A$3:$I$73,2,FALSE)</f>
        <v>23828</v>
      </c>
      <c r="C24" s="4"/>
      <c r="D24" s="11">
        <f>VLOOKUP($A24,'Step 4'!$A$3:$I$73,2,FALSE)</f>
        <v>793</v>
      </c>
      <c r="F24" s="12">
        <f t="shared" si="4"/>
        <v>3.3280174584522412E-2</v>
      </c>
      <c r="G24" s="5"/>
      <c r="H24" s="13">
        <f t="shared" si="5"/>
        <v>3.32E-2</v>
      </c>
      <c r="I24" s="5"/>
      <c r="J24" s="6">
        <f t="shared" si="6"/>
        <v>3.32</v>
      </c>
      <c r="K24" s="5"/>
      <c r="L24" s="7">
        <f t="shared" si="7"/>
        <v>3.3</v>
      </c>
    </row>
    <row r="25" spans="1:12" x14ac:dyDescent="0.2">
      <c r="A25" s="30" t="s">
        <v>89</v>
      </c>
      <c r="B25" s="29">
        <f>SUM(B18:B24)</f>
        <v>1637725</v>
      </c>
      <c r="D25" s="29">
        <f>SUM(D18:D24)</f>
        <v>132040</v>
      </c>
      <c r="F25" s="12">
        <f>D25/B25</f>
        <v>8.0624036391946138E-2</v>
      </c>
      <c r="G25" s="5"/>
      <c r="H25" s="13">
        <f>TRUNC(F25,4)</f>
        <v>8.0600000000000005E-2</v>
      </c>
      <c r="I25" s="5"/>
      <c r="J25" s="6">
        <f>H25*100</f>
        <v>8.06</v>
      </c>
      <c r="K25" s="5"/>
      <c r="L25" s="7">
        <f>ROUND(J25,1)</f>
        <v>8.1</v>
      </c>
    </row>
    <row r="26" spans="1:12" x14ac:dyDescent="0.2">
      <c r="A26" s="30"/>
      <c r="B26" s="29"/>
      <c r="D26" s="29"/>
      <c r="F26" s="12"/>
      <c r="G26" s="5"/>
      <c r="H26" s="13"/>
      <c r="I26" s="5"/>
      <c r="J26" s="6"/>
      <c r="K26" s="5"/>
      <c r="L26" s="7"/>
    </row>
    <row r="27" spans="1:12" x14ac:dyDescent="0.2">
      <c r="A27" s="30"/>
      <c r="B27" s="29"/>
      <c r="D27" s="29"/>
      <c r="F27" s="12"/>
      <c r="G27" s="5"/>
      <c r="H27" s="13"/>
      <c r="I27" s="5"/>
      <c r="J27" s="6"/>
      <c r="K27" s="5"/>
      <c r="L27" s="7"/>
    </row>
    <row r="28" spans="1:12" x14ac:dyDescent="0.2">
      <c r="A28" s="30" t="s">
        <v>99</v>
      </c>
      <c r="B28" s="29"/>
      <c r="D28" s="29"/>
      <c r="F28" s="12"/>
      <c r="G28" s="5"/>
      <c r="H28" s="13"/>
      <c r="I28" s="5"/>
      <c r="J28" s="6"/>
      <c r="K28" s="5"/>
      <c r="L28" s="7"/>
    </row>
    <row r="29" spans="1:12" x14ac:dyDescent="0.2">
      <c r="A29" s="55" t="s">
        <v>107</v>
      </c>
      <c r="B29" s="11">
        <f>VLOOKUP($A29,'Step 2'!$A$3:$I$73,2,FALSE)</f>
        <v>136531</v>
      </c>
      <c r="C29" s="4"/>
      <c r="D29" s="11">
        <f>VLOOKUP($A29,'Step 4'!$A$3:$I$73,2,FALSE)</f>
        <v>16444</v>
      </c>
      <c r="F29" s="12">
        <f t="shared" ref="F29:F35" si="8">D29/B29</f>
        <v>0.12044151145161172</v>
      </c>
      <c r="G29" s="5"/>
      <c r="H29" s="13">
        <f t="shared" ref="H29:H35" si="9">TRUNC(F29,4)</f>
        <v>0.12039999999999999</v>
      </c>
      <c r="I29" s="5"/>
      <c r="J29" s="6">
        <f t="shared" ref="J29:J35" si="10">H29*100</f>
        <v>12.04</v>
      </c>
      <c r="K29" s="5"/>
      <c r="L29" s="7">
        <f t="shared" ref="L29:L35" si="11">ROUND(J29,1)</f>
        <v>12</v>
      </c>
    </row>
    <row r="30" spans="1:12" x14ac:dyDescent="0.2">
      <c r="A30" s="55" t="s">
        <v>171</v>
      </c>
      <c r="B30" s="11">
        <f>VLOOKUP($A30,'Step 2'!$A$3:$I$73,2,FALSE)</f>
        <v>8506</v>
      </c>
      <c r="C30" s="4"/>
      <c r="D30" s="11">
        <f>VLOOKUP($A30,'Step 4'!$A$3:$I$73,2,FALSE)</f>
        <v>367</v>
      </c>
      <c r="F30" s="12">
        <f t="shared" si="8"/>
        <v>4.314601457794498E-2</v>
      </c>
      <c r="G30" s="5"/>
      <c r="H30" s="13">
        <f t="shared" si="9"/>
        <v>4.3099999999999999E-2</v>
      </c>
      <c r="I30" s="5"/>
      <c r="J30" s="6">
        <f t="shared" si="10"/>
        <v>4.3099999999999996</v>
      </c>
      <c r="K30" s="5"/>
      <c r="L30" s="7">
        <f t="shared" si="11"/>
        <v>4.3</v>
      </c>
    </row>
    <row r="31" spans="1:12" x14ac:dyDescent="0.2">
      <c r="A31" s="55" t="s">
        <v>163</v>
      </c>
      <c r="B31" s="11">
        <f>VLOOKUP($A31,'Step 2'!$A$3:$I$73,2,FALSE)</f>
        <v>101145</v>
      </c>
      <c r="C31" s="4"/>
      <c r="D31" s="11">
        <f>VLOOKUP($A31,'Step 4'!$A$3:$I$73,2,FALSE)</f>
        <v>6152</v>
      </c>
      <c r="F31" s="12">
        <f t="shared" si="8"/>
        <v>6.0823570122101933E-2</v>
      </c>
      <c r="G31" s="5"/>
      <c r="H31" s="13">
        <f t="shared" si="9"/>
        <v>6.08E-2</v>
      </c>
      <c r="I31" s="5"/>
      <c r="J31" s="6">
        <f t="shared" si="10"/>
        <v>6.08</v>
      </c>
      <c r="K31" s="5"/>
      <c r="L31" s="7">
        <f t="shared" si="11"/>
        <v>6.1</v>
      </c>
    </row>
    <row r="32" spans="1:12" x14ac:dyDescent="0.2">
      <c r="A32" s="55" t="s">
        <v>154</v>
      </c>
      <c r="B32" s="11">
        <f>VLOOKUP($A32,'Step 2'!$A$3:$I$73,2,FALSE)</f>
        <v>7128</v>
      </c>
      <c r="C32" s="4"/>
      <c r="D32" s="11">
        <f>VLOOKUP($A32,'Step 4'!$A$3:$I$73,2,FALSE)</f>
        <v>314</v>
      </c>
      <c r="F32" s="12">
        <f t="shared" si="8"/>
        <v>4.4051627384960719E-2</v>
      </c>
      <c r="G32" s="5"/>
      <c r="H32" s="13">
        <f t="shared" si="9"/>
        <v>4.3999999999999997E-2</v>
      </c>
      <c r="I32" s="5"/>
      <c r="J32" s="6">
        <f t="shared" si="10"/>
        <v>4.3999999999999995</v>
      </c>
      <c r="K32" s="5"/>
      <c r="L32" s="7">
        <f t="shared" si="11"/>
        <v>4.4000000000000004</v>
      </c>
    </row>
    <row r="33" spans="1:12" x14ac:dyDescent="0.2">
      <c r="A33" s="55" t="s">
        <v>151</v>
      </c>
      <c r="B33" s="11">
        <f>VLOOKUP($A33,'Step 2'!$A$3:$I$73,2,FALSE)</f>
        <v>57525</v>
      </c>
      <c r="C33" s="4"/>
      <c r="D33" s="11">
        <f>VLOOKUP($A33,'Step 4'!$A$3:$I$73,2,FALSE)</f>
        <v>2617</v>
      </c>
      <c r="F33" s="12">
        <f t="shared" si="8"/>
        <v>4.5493263798348546E-2</v>
      </c>
      <c r="G33" s="5"/>
      <c r="H33" s="13">
        <f t="shared" si="9"/>
        <v>4.5400000000000003E-2</v>
      </c>
      <c r="I33" s="5"/>
      <c r="J33" s="6">
        <f t="shared" si="10"/>
        <v>4.54</v>
      </c>
      <c r="K33" s="5"/>
      <c r="L33" s="7">
        <f t="shared" si="11"/>
        <v>4.5</v>
      </c>
    </row>
    <row r="34" spans="1:12" x14ac:dyDescent="0.2">
      <c r="A34" s="55" t="s">
        <v>130</v>
      </c>
      <c r="B34" s="11">
        <f>VLOOKUP($A34,'Step 2'!$A$3:$I$73,2,FALSE)</f>
        <v>9601</v>
      </c>
      <c r="C34" s="4"/>
      <c r="D34" s="11">
        <f>VLOOKUP($A34,'Step 4'!$A$3:$I$73,2,FALSE)</f>
        <v>462</v>
      </c>
      <c r="F34" s="12">
        <f t="shared" si="8"/>
        <v>4.8119987501301947E-2</v>
      </c>
      <c r="G34" s="5"/>
      <c r="H34" s="13">
        <f t="shared" si="9"/>
        <v>4.8099999999999997E-2</v>
      </c>
      <c r="I34" s="5"/>
      <c r="J34" s="6">
        <f t="shared" si="10"/>
        <v>4.8099999999999996</v>
      </c>
      <c r="K34" s="5"/>
      <c r="L34" s="7">
        <f t="shared" si="11"/>
        <v>4.8</v>
      </c>
    </row>
    <row r="35" spans="1:12" x14ac:dyDescent="0.2">
      <c r="A35" s="55" t="s">
        <v>173</v>
      </c>
      <c r="B35" s="11">
        <f>VLOOKUP($A35,'Step 2'!$A$3:$I$73,2,FALSE)</f>
        <v>19501</v>
      </c>
      <c r="C35" s="4"/>
      <c r="D35" s="11">
        <f>VLOOKUP($A35,'Step 4'!$A$3:$I$73,2,FALSE)</f>
        <v>1089</v>
      </c>
      <c r="F35" s="12">
        <f t="shared" si="8"/>
        <v>5.5843290087687812E-2</v>
      </c>
      <c r="G35" s="5"/>
      <c r="H35" s="13">
        <f t="shared" si="9"/>
        <v>5.5800000000000002E-2</v>
      </c>
      <c r="I35" s="5"/>
      <c r="J35" s="6">
        <f t="shared" si="10"/>
        <v>5.58</v>
      </c>
      <c r="K35" s="5"/>
      <c r="L35" s="7">
        <f t="shared" si="11"/>
        <v>5.6</v>
      </c>
    </row>
    <row r="36" spans="1:12" x14ac:dyDescent="0.2">
      <c r="A36" s="30" t="s">
        <v>89</v>
      </c>
      <c r="B36" s="29">
        <f>SUM(B29:B35)</f>
        <v>339937</v>
      </c>
      <c r="D36" s="29">
        <f>SUM(D29:D35)</f>
        <v>27445</v>
      </c>
      <c r="F36" s="12">
        <f>D36/B36</f>
        <v>8.0735548057434173E-2</v>
      </c>
      <c r="G36" s="5"/>
      <c r="H36" s="13">
        <f>TRUNC(F36,4)</f>
        <v>8.0699999999999994E-2</v>
      </c>
      <c r="I36" s="5"/>
      <c r="J36" s="6">
        <f>H36*100</f>
        <v>8.07</v>
      </c>
      <c r="K36" s="5"/>
      <c r="L36" s="7">
        <f>ROUND(J36,1)</f>
        <v>8.1</v>
      </c>
    </row>
    <row r="37" spans="1:12" x14ac:dyDescent="0.2">
      <c r="A37" s="30"/>
      <c r="B37" s="29"/>
      <c r="D37" s="29"/>
      <c r="F37" s="12"/>
      <c r="G37" s="5"/>
      <c r="H37" s="13"/>
      <c r="I37" s="5"/>
      <c r="J37" s="6"/>
      <c r="K37" s="5"/>
      <c r="L37" s="7"/>
    </row>
    <row r="38" spans="1:12" x14ac:dyDescent="0.2">
      <c r="A38" s="30"/>
      <c r="B38" s="29"/>
      <c r="D38" s="29"/>
      <c r="F38" s="12"/>
      <c r="G38" s="5"/>
      <c r="H38" s="13"/>
      <c r="I38" s="5"/>
      <c r="J38" s="6"/>
      <c r="K38" s="5"/>
      <c r="L38" s="7"/>
    </row>
    <row r="39" spans="1:12" x14ac:dyDescent="0.2">
      <c r="A39" s="30" t="s">
        <v>100</v>
      </c>
    </row>
    <row r="40" spans="1:12" x14ac:dyDescent="0.2">
      <c r="A40" s="28" t="s">
        <v>348</v>
      </c>
      <c r="B40" s="11">
        <f>'Reservation final'!K35</f>
        <v>109398.08518600001</v>
      </c>
      <c r="C40" s="4"/>
      <c r="D40" s="11">
        <f>'Reservation final'!J35</f>
        <v>15549.347693</v>
      </c>
      <c r="F40" s="12">
        <f t="shared" ref="F40:F44" si="12">D40/B40</f>
        <v>0.14213546486268752</v>
      </c>
      <c r="G40" s="5"/>
      <c r="H40" s="13">
        <f t="shared" ref="H40:H44" si="13">TRUNC(F40,4)</f>
        <v>0.1421</v>
      </c>
      <c r="I40" s="5"/>
      <c r="J40" s="6">
        <f t="shared" ref="J40:J44" si="14">H40*100</f>
        <v>14.21</v>
      </c>
      <c r="K40" s="5"/>
      <c r="L40" s="7">
        <f t="shared" ref="L40:L44" si="15">ROUND(J40,1)</f>
        <v>14.2</v>
      </c>
    </row>
    <row r="41" spans="1:12" x14ac:dyDescent="0.2">
      <c r="A41" s="28" t="s">
        <v>344</v>
      </c>
      <c r="B41" s="11">
        <f>'Reservation final'!K40</f>
        <v>73138.105670999998</v>
      </c>
      <c r="C41" s="4"/>
      <c r="D41" s="11">
        <f>'Reservation final'!J40</f>
        <v>12964.458731000001</v>
      </c>
      <c r="F41" s="12">
        <f t="shared" si="12"/>
        <v>0.17725997429190377</v>
      </c>
      <c r="G41" s="5"/>
      <c r="H41" s="13">
        <f t="shared" si="13"/>
        <v>0.1772</v>
      </c>
      <c r="I41" s="5"/>
      <c r="J41" s="6">
        <f t="shared" si="14"/>
        <v>17.72</v>
      </c>
      <c r="K41" s="5"/>
      <c r="L41" s="7">
        <f t="shared" si="15"/>
        <v>17.7</v>
      </c>
    </row>
    <row r="42" spans="1:12" x14ac:dyDescent="0.2">
      <c r="A42" s="28" t="s">
        <v>345</v>
      </c>
      <c r="B42" s="11">
        <f>'Reservation final'!K44</f>
        <v>21170.612284999999</v>
      </c>
      <c r="C42" s="4"/>
      <c r="D42" s="11">
        <f>'Reservation final'!J44</f>
        <v>2810.6555389999999</v>
      </c>
      <c r="F42" s="12">
        <f t="shared" si="12"/>
        <v>0.13276212804631218</v>
      </c>
      <c r="G42" s="5"/>
      <c r="H42" s="13">
        <f t="shared" si="13"/>
        <v>0.13270000000000001</v>
      </c>
      <c r="I42" s="5"/>
      <c r="J42" s="6">
        <f t="shared" si="14"/>
        <v>13.270000000000001</v>
      </c>
      <c r="K42" s="5"/>
      <c r="L42" s="7">
        <f t="shared" si="15"/>
        <v>13.3</v>
      </c>
    </row>
    <row r="43" spans="1:12" x14ac:dyDescent="0.2">
      <c r="A43" s="28" t="s">
        <v>346</v>
      </c>
      <c r="B43" s="11">
        <f>'Reservation final'!K48</f>
        <v>39490.219962000003</v>
      </c>
      <c r="C43" s="4"/>
      <c r="D43" s="11">
        <f>'Reservation final'!J48</f>
        <v>6198.4695039999997</v>
      </c>
      <c r="F43" s="12">
        <f t="shared" si="12"/>
        <v>0.15696214176483597</v>
      </c>
      <c r="G43" s="5"/>
      <c r="H43" s="13">
        <f t="shared" si="13"/>
        <v>0.15690000000000001</v>
      </c>
      <c r="I43" s="5"/>
      <c r="J43" s="6">
        <f t="shared" si="14"/>
        <v>15.690000000000001</v>
      </c>
      <c r="K43" s="5"/>
      <c r="L43" s="7">
        <f t="shared" si="15"/>
        <v>15.7</v>
      </c>
    </row>
    <row r="44" spans="1:12" x14ac:dyDescent="0.2">
      <c r="A44" s="28" t="s">
        <v>347</v>
      </c>
      <c r="B44" s="11">
        <f>'Reservation final'!K52</f>
        <v>31126.013109000003</v>
      </c>
      <c r="C44" s="4"/>
      <c r="D44" s="11">
        <f>'Reservation final'!J52</f>
        <v>5076.7069769999998</v>
      </c>
      <c r="F44" s="12">
        <f t="shared" si="12"/>
        <v>0.16310174255925131</v>
      </c>
      <c r="G44" s="5"/>
      <c r="H44" s="13">
        <f t="shared" si="13"/>
        <v>0.16309999999999999</v>
      </c>
      <c r="I44" s="5"/>
      <c r="J44" s="6">
        <f t="shared" si="14"/>
        <v>16.309999999999999</v>
      </c>
      <c r="K44" s="5"/>
      <c r="L44" s="7">
        <f t="shared" si="15"/>
        <v>16.3</v>
      </c>
    </row>
    <row r="45" spans="1:12" x14ac:dyDescent="0.2">
      <c r="A45" s="30"/>
      <c r="B45" s="29"/>
      <c r="D45" s="29"/>
      <c r="F45" s="12"/>
      <c r="G45" s="5"/>
      <c r="H45" s="13"/>
      <c r="I45" s="5"/>
      <c r="J45" s="6"/>
      <c r="K45" s="5"/>
      <c r="L45" s="7"/>
    </row>
    <row r="47" spans="1:12" x14ac:dyDescent="0.2">
      <c r="A47" s="15" t="s">
        <v>87</v>
      </c>
      <c r="B47" s="11">
        <f>'National Unemployment'!C48</f>
        <v>3735732</v>
      </c>
      <c r="C47" s="11"/>
      <c r="D47" s="11">
        <f>'National Unemployment'!D48</f>
        <v>252915</v>
      </c>
      <c r="F47" s="12">
        <f t="shared" ref="F47" si="16">D47/B47</f>
        <v>6.7701591013488119E-2</v>
      </c>
      <c r="G47" s="5"/>
      <c r="H47" s="13">
        <f t="shared" ref="H47" si="17">TRUNC(F47,4)</f>
        <v>6.7699999999999996E-2</v>
      </c>
      <c r="I47" s="5"/>
      <c r="J47" s="6">
        <f t="shared" ref="J47:J48" si="18">H47*100</f>
        <v>6.77</v>
      </c>
      <c r="L47" s="7">
        <f t="shared" ref="L47" si="19">ROUND(J47,1)</f>
        <v>6.8</v>
      </c>
    </row>
    <row r="48" spans="1:12" x14ac:dyDescent="0.2">
      <c r="A48" s="15" t="s">
        <v>88</v>
      </c>
      <c r="F48" s="12"/>
      <c r="H48" s="13">
        <f>TRUNC(H47*1.2,4)</f>
        <v>8.1199999999999994E-2</v>
      </c>
      <c r="J48" s="6">
        <f t="shared" si="18"/>
        <v>8.1199999999999992</v>
      </c>
      <c r="L48" s="14">
        <f>ROUND(J48,1)</f>
        <v>8.1</v>
      </c>
    </row>
    <row r="49" spans="1:12" x14ac:dyDescent="0.2">
      <c r="A49" s="5"/>
    </row>
    <row r="50" spans="1:12" x14ac:dyDescent="0.2">
      <c r="A50" s="5" t="s">
        <v>90</v>
      </c>
      <c r="B50" s="11"/>
      <c r="C50" s="4"/>
      <c r="D50" s="11"/>
      <c r="E50" s="4"/>
      <c r="F50" s="12"/>
      <c r="G50" s="5"/>
      <c r="H50" s="13"/>
      <c r="I50" s="5"/>
      <c r="J50" s="6"/>
      <c r="K50" s="5"/>
      <c r="L50" s="7"/>
    </row>
    <row r="51" spans="1:12" x14ac:dyDescent="0.2">
      <c r="A51" s="5" t="s">
        <v>91</v>
      </c>
    </row>
    <row r="52" spans="1:12" x14ac:dyDescent="0.2">
      <c r="A52" s="5"/>
    </row>
    <row r="53" spans="1:12" x14ac:dyDescent="0.2">
      <c r="A53" s="5"/>
    </row>
    <row r="54" spans="1:12" x14ac:dyDescent="0.2">
      <c r="A54" s="5"/>
    </row>
  </sheetData>
  <sortState ref="A88:A115">
    <sortCondition ref="A88:A115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18:L44">
    <cfRule type="expression" dxfId="1" priority="250">
      <formula>L18&gt;=$L$48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98"/>
  <sheetViews>
    <sheetView topLeftCell="A16" zoomScale="90" zoomScaleNormal="90" workbookViewId="0">
      <selection activeCell="G48" sqref="G48"/>
    </sheetView>
  </sheetViews>
  <sheetFormatPr defaultColWidth="11.42578125" defaultRowHeight="15" x14ac:dyDescent="0.25"/>
  <cols>
    <col min="1" max="1" width="13.5703125" style="16" customWidth="1"/>
    <col min="2" max="2" width="14.57031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16384" width="11.42578125" style="16"/>
  </cols>
  <sheetData>
    <row r="1" spans="1:15" x14ac:dyDescent="0.25">
      <c r="A1" s="20" t="s">
        <v>93</v>
      </c>
    </row>
    <row r="3" spans="1:15" x14ac:dyDescent="0.25">
      <c r="A3" s="16" t="s">
        <v>7</v>
      </c>
    </row>
    <row r="4" spans="1:15" x14ac:dyDescent="0.25">
      <c r="A4" s="16" t="s">
        <v>10</v>
      </c>
    </row>
    <row r="5" spans="1:15" x14ac:dyDescent="0.25">
      <c r="F5" s="18"/>
      <c r="G5" s="18"/>
      <c r="H5" s="18"/>
      <c r="I5" s="18"/>
    </row>
    <row r="6" spans="1:15" ht="45" x14ac:dyDescent="0.25">
      <c r="B6" s="21" t="s">
        <v>8</v>
      </c>
      <c r="C6" s="21"/>
      <c r="D6" s="21" t="s">
        <v>9</v>
      </c>
      <c r="F6" s="18"/>
      <c r="G6" s="18"/>
      <c r="H6" s="18"/>
      <c r="I6" s="18"/>
      <c r="J6" s="18"/>
      <c r="K6" s="18"/>
      <c r="L6" s="18"/>
      <c r="M6" s="18"/>
      <c r="N6" s="18"/>
    </row>
    <row r="7" spans="1:15" x14ac:dyDescent="0.25">
      <c r="A7" s="16" t="s">
        <v>11</v>
      </c>
      <c r="B7" s="16" t="s">
        <v>12</v>
      </c>
      <c r="D7" s="16" t="s">
        <v>13</v>
      </c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x14ac:dyDescent="0.25">
      <c r="A8" s="22">
        <v>41275</v>
      </c>
      <c r="B8" s="18">
        <v>154794</v>
      </c>
      <c r="C8" s="18" t="s">
        <v>97</v>
      </c>
      <c r="D8" s="18">
        <v>13181</v>
      </c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x14ac:dyDescent="0.25">
      <c r="A9" s="22">
        <v>41306</v>
      </c>
      <c r="B9" s="18">
        <v>154727</v>
      </c>
      <c r="C9" s="18"/>
      <c r="D9" s="18">
        <v>12500</v>
      </c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22">
        <v>41334</v>
      </c>
      <c r="B10" s="18">
        <v>154512</v>
      </c>
      <c r="C10" s="18"/>
      <c r="D10" s="18">
        <v>11815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22">
        <v>41365</v>
      </c>
      <c r="B11" s="18">
        <v>154739</v>
      </c>
      <c r="C11" s="18"/>
      <c r="D11" s="18">
        <v>11014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22">
        <v>41395</v>
      </c>
      <c r="B12" s="18">
        <v>155734</v>
      </c>
      <c r="C12" s="18"/>
      <c r="D12" s="18">
        <v>11302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22">
        <v>41426</v>
      </c>
      <c r="B13" s="18">
        <v>157089</v>
      </c>
      <c r="C13" s="18"/>
      <c r="D13" s="18">
        <v>12248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22">
        <v>41456</v>
      </c>
      <c r="B14" s="18">
        <v>157196</v>
      </c>
      <c r="C14" s="18"/>
      <c r="D14" s="18">
        <v>12083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22">
        <v>41487</v>
      </c>
      <c r="B15" s="18">
        <v>155971</v>
      </c>
      <c r="C15" s="18"/>
      <c r="D15" s="18">
        <v>11462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x14ac:dyDescent="0.25">
      <c r="A16" s="22">
        <v>41518</v>
      </c>
      <c r="B16" s="18">
        <v>155536</v>
      </c>
      <c r="C16" s="18"/>
      <c r="D16" s="18">
        <v>10885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39" x14ac:dyDescent="0.25">
      <c r="A17" s="22">
        <v>41548</v>
      </c>
      <c r="B17" s="18">
        <v>154918</v>
      </c>
      <c r="C17" s="18"/>
      <c r="D17" s="18">
        <v>10773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39" x14ac:dyDescent="0.25">
      <c r="A18" s="22">
        <v>41579</v>
      </c>
      <c r="B18" s="18">
        <v>155046</v>
      </c>
      <c r="C18" s="18"/>
      <c r="D18" s="18">
        <v>10271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39" x14ac:dyDescent="0.25">
      <c r="A19" s="22">
        <v>41609</v>
      </c>
      <c r="B19" s="18">
        <v>154408</v>
      </c>
      <c r="C19" s="18"/>
      <c r="D19" s="18">
        <v>9984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39" x14ac:dyDescent="0.25">
      <c r="A20" s="22">
        <v>41640</v>
      </c>
      <c r="B20" s="18">
        <v>154381</v>
      </c>
      <c r="C20" s="18" t="s">
        <v>97</v>
      </c>
      <c r="D20" s="18">
        <v>10855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39" x14ac:dyDescent="0.25">
      <c r="A21" s="22">
        <v>41671</v>
      </c>
      <c r="B21" s="18">
        <v>155027</v>
      </c>
      <c r="C21" s="18"/>
      <c r="D21" s="18">
        <v>10893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39" x14ac:dyDescent="0.25">
      <c r="A22" s="22">
        <v>41699</v>
      </c>
      <c r="B22" s="18">
        <v>155627</v>
      </c>
      <c r="C22" s="18"/>
      <c r="D22" s="18">
        <v>10537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39" x14ac:dyDescent="0.25">
      <c r="A23" s="22">
        <v>41730</v>
      </c>
      <c r="B23" s="18">
        <v>154845</v>
      </c>
      <c r="C23" s="18"/>
      <c r="D23" s="18">
        <v>9079</v>
      </c>
      <c r="E23" s="22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</row>
    <row r="24" spans="1:39" x14ac:dyDescent="0.25">
      <c r="A24" s="22">
        <v>41760</v>
      </c>
      <c r="B24" s="18">
        <v>155841</v>
      </c>
      <c r="C24" s="18"/>
      <c r="D24" s="18">
        <v>9443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39" x14ac:dyDescent="0.25">
      <c r="A25" s="22">
        <v>41791</v>
      </c>
      <c r="B25" s="18">
        <v>156997</v>
      </c>
      <c r="C25" s="18"/>
      <c r="D25" s="18">
        <v>9893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39" x14ac:dyDescent="0.25">
      <c r="A26" s="22">
        <v>41821</v>
      </c>
      <c r="B26" s="18">
        <v>157573</v>
      </c>
      <c r="C26" s="18"/>
      <c r="D26" s="16">
        <v>10307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39" x14ac:dyDescent="0.25">
      <c r="A27" s="22">
        <v>41852</v>
      </c>
      <c r="B27" s="18">
        <v>156434</v>
      </c>
      <c r="C27" s="18"/>
      <c r="D27" s="16">
        <v>9787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39" x14ac:dyDescent="0.25">
      <c r="A28" s="22">
        <v>41883</v>
      </c>
      <c r="B28" s="18">
        <v>155903</v>
      </c>
      <c r="C28" s="18"/>
      <c r="D28" s="16">
        <v>8962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39" x14ac:dyDescent="0.25">
      <c r="A29" s="22">
        <v>41913</v>
      </c>
      <c r="B29" s="18">
        <v>156616</v>
      </c>
      <c r="C29" s="18"/>
      <c r="D29" s="16">
        <v>8680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39" x14ac:dyDescent="0.25">
      <c r="A30" s="22">
        <v>41944</v>
      </c>
      <c r="B30" s="18">
        <v>156297</v>
      </c>
      <c r="C30" s="18"/>
      <c r="D30" s="16">
        <v>8630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39" x14ac:dyDescent="0.25">
      <c r="A31" s="22">
        <v>41974</v>
      </c>
      <c r="B31" s="18">
        <v>155521</v>
      </c>
      <c r="C31" s="18"/>
      <c r="D31" s="16">
        <v>8331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39" x14ac:dyDescent="0.25">
      <c r="A32" s="22">
        <v>42005</v>
      </c>
      <c r="B32" s="18">
        <v>156050</v>
      </c>
      <c r="C32" s="18" t="s">
        <v>97</v>
      </c>
      <c r="D32" s="16">
        <v>9498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x14ac:dyDescent="0.25">
      <c r="A33" s="22">
        <v>42036</v>
      </c>
      <c r="B33" s="18">
        <v>156213</v>
      </c>
      <c r="C33" s="18"/>
      <c r="D33" s="16">
        <v>9095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3.5" customHeight="1" x14ac:dyDescent="0.25">
      <c r="A34" s="22">
        <v>42064</v>
      </c>
      <c r="B34" s="16">
        <v>156318</v>
      </c>
      <c r="D34" s="16">
        <v>8682</v>
      </c>
      <c r="F34" s="18"/>
      <c r="G34" s="18"/>
      <c r="H34" s="18"/>
      <c r="I34" s="18"/>
      <c r="J34" s="18"/>
      <c r="K34" s="18"/>
      <c r="L34" s="18"/>
      <c r="M34" s="18"/>
      <c r="N34" s="18"/>
    </row>
    <row r="35" spans="1:15" ht="13.5" customHeight="1" x14ac:dyDescent="0.25">
      <c r="A35" s="22">
        <v>42095</v>
      </c>
      <c r="B35" s="16">
        <v>156554</v>
      </c>
      <c r="D35" s="16">
        <v>7966</v>
      </c>
      <c r="F35" s="18"/>
      <c r="G35" s="18"/>
      <c r="H35" s="18"/>
      <c r="I35" s="18"/>
      <c r="J35" s="18"/>
      <c r="K35" s="18"/>
      <c r="L35" s="18"/>
      <c r="M35" s="18"/>
      <c r="N35" s="18"/>
    </row>
    <row r="36" spans="1:15" ht="13.5" customHeight="1" x14ac:dyDescent="0.25">
      <c r="A36" s="22">
        <v>42125</v>
      </c>
      <c r="B36" s="16">
        <v>157719</v>
      </c>
      <c r="D36" s="16">
        <v>8370</v>
      </c>
      <c r="F36" s="18"/>
      <c r="G36" s="18"/>
      <c r="H36" s="18"/>
      <c r="I36" s="18"/>
      <c r="J36" s="18"/>
      <c r="K36" s="18"/>
      <c r="L36" s="18"/>
      <c r="M36" s="18"/>
      <c r="N36" s="18"/>
    </row>
    <row r="37" spans="1:15" ht="13.5" customHeight="1" x14ac:dyDescent="0.25">
      <c r="A37" s="22">
        <v>42156</v>
      </c>
      <c r="B37" s="16">
        <v>158283</v>
      </c>
      <c r="D37" s="16">
        <v>8638</v>
      </c>
      <c r="F37" s="18"/>
      <c r="G37" s="18"/>
      <c r="H37" s="18"/>
      <c r="I37" s="18"/>
      <c r="J37" s="18"/>
      <c r="K37" s="18"/>
      <c r="L37" s="18"/>
      <c r="M37" s="18"/>
      <c r="N37" s="18"/>
    </row>
    <row r="38" spans="1:15" ht="13.5" customHeight="1" x14ac:dyDescent="0.25">
      <c r="A38" s="22">
        <v>42186</v>
      </c>
      <c r="B38" s="16">
        <v>158527</v>
      </c>
      <c r="D38" s="16">
        <v>8805</v>
      </c>
      <c r="F38" s="18"/>
      <c r="G38" s="18"/>
      <c r="H38" s="18"/>
      <c r="I38" s="18"/>
      <c r="J38" s="18"/>
      <c r="K38" s="18"/>
      <c r="L38" s="18"/>
      <c r="M38" s="18"/>
      <c r="N38" s="18"/>
    </row>
    <row r="39" spans="1:15" ht="13.5" customHeight="1" x14ac:dyDescent="0.25">
      <c r="A39" s="22">
        <v>42217</v>
      </c>
      <c r="B39" s="16">
        <v>157390</v>
      </c>
      <c r="D39" s="16">
        <v>8162</v>
      </c>
      <c r="F39" s="18"/>
      <c r="G39" s="18"/>
      <c r="H39" s="18"/>
      <c r="I39" s="18"/>
      <c r="J39" s="18"/>
      <c r="K39" s="18"/>
      <c r="L39" s="18"/>
      <c r="M39" s="18"/>
      <c r="N39" s="18"/>
    </row>
    <row r="40" spans="1:15" ht="13.5" customHeight="1" x14ac:dyDescent="0.25">
      <c r="A40" s="22"/>
      <c r="G40" s="18"/>
      <c r="H40" s="18"/>
      <c r="I40" s="18"/>
      <c r="J40" s="18"/>
      <c r="K40" s="18"/>
      <c r="L40" s="18"/>
      <c r="M40" s="18"/>
    </row>
    <row r="41" spans="1:15" ht="13.5" customHeight="1" x14ac:dyDescent="0.25">
      <c r="G41" s="18"/>
      <c r="H41" s="18"/>
      <c r="I41" s="18"/>
      <c r="J41" s="18"/>
      <c r="K41" s="18"/>
      <c r="L41" s="18"/>
      <c r="M41" s="18"/>
    </row>
    <row r="42" spans="1:15" x14ac:dyDescent="0.25">
      <c r="A42" s="16" t="s">
        <v>17</v>
      </c>
    </row>
    <row r="43" spans="1:15" x14ac:dyDescent="0.25">
      <c r="I43" s="18"/>
      <c r="J43" s="18"/>
      <c r="K43" s="18"/>
    </row>
    <row r="44" spans="1:15" x14ac:dyDescent="0.25">
      <c r="I44" s="18"/>
      <c r="J44" s="18"/>
      <c r="K44" s="18"/>
    </row>
    <row r="45" spans="1:15" x14ac:dyDescent="0.25">
      <c r="I45" s="18"/>
      <c r="J45" s="18"/>
      <c r="K45" s="18"/>
    </row>
    <row r="46" spans="1:15" x14ac:dyDescent="0.25">
      <c r="A46" s="1" t="s">
        <v>6</v>
      </c>
      <c r="I46" s="18"/>
      <c r="J46" s="18"/>
      <c r="K46" s="18"/>
    </row>
    <row r="47" spans="1:15" x14ac:dyDescent="0.25">
      <c r="A47" s="23" t="s">
        <v>15</v>
      </c>
      <c r="B47" s="16" t="s">
        <v>16</v>
      </c>
      <c r="C47" s="23" t="s">
        <v>14</v>
      </c>
      <c r="D47" s="23" t="s">
        <v>18</v>
      </c>
      <c r="E47" s="20" t="s">
        <v>19</v>
      </c>
      <c r="F47" s="20" t="s">
        <v>20</v>
      </c>
      <c r="G47" s="20" t="s">
        <v>21</v>
      </c>
      <c r="H47" s="20"/>
      <c r="I47" s="18"/>
      <c r="J47" s="18"/>
      <c r="K47" s="18"/>
    </row>
    <row r="48" spans="1:15" x14ac:dyDescent="0.25">
      <c r="A48" s="22">
        <v>41275</v>
      </c>
      <c r="B48" s="22">
        <v>41974</v>
      </c>
      <c r="C48" s="23">
        <f t="shared" ref="C48:C56" si="0">SUM(B8:B31)</f>
        <v>3735732</v>
      </c>
      <c r="D48" s="23">
        <f t="shared" ref="D48:D56" si="1">SUM(D8:D31)</f>
        <v>252915</v>
      </c>
      <c r="E48" s="2">
        <f t="shared" ref="E48:E56" si="2">D48/C48</f>
        <v>6.7701591013488119E-2</v>
      </c>
      <c r="F48" s="2">
        <f t="shared" ref="F48:F56" si="3">E48*1.2</f>
        <v>8.1241909216185737E-2</v>
      </c>
      <c r="G48" s="57">
        <f t="shared" ref="G48:G56" si="4">ROUND(120*TRUNC(D48/C48,4),1)</f>
        <v>8.1</v>
      </c>
      <c r="I48" s="24"/>
      <c r="J48" s="18"/>
      <c r="K48" s="18"/>
    </row>
    <row r="49" spans="1:11" x14ac:dyDescent="0.25">
      <c r="A49" s="22">
        <v>41306</v>
      </c>
      <c r="B49" s="22">
        <v>42005</v>
      </c>
      <c r="C49" s="23">
        <f t="shared" si="0"/>
        <v>3736988</v>
      </c>
      <c r="D49" s="23">
        <f t="shared" si="1"/>
        <v>249232</v>
      </c>
      <c r="E49" s="2">
        <f t="shared" si="2"/>
        <v>6.6693283467862352E-2</v>
      </c>
      <c r="F49" s="2">
        <f t="shared" si="3"/>
        <v>8.003194016143482E-2</v>
      </c>
      <c r="G49" s="24">
        <f t="shared" si="4"/>
        <v>8</v>
      </c>
      <c r="I49" s="18"/>
      <c r="J49" s="18"/>
      <c r="K49" s="18"/>
    </row>
    <row r="50" spans="1:11" x14ac:dyDescent="0.25">
      <c r="A50" s="22">
        <v>41334</v>
      </c>
      <c r="B50" s="22">
        <v>42036</v>
      </c>
      <c r="C50" s="23">
        <f t="shared" si="0"/>
        <v>3738474</v>
      </c>
      <c r="D50" s="23">
        <f t="shared" si="1"/>
        <v>245827</v>
      </c>
      <c r="E50" s="2">
        <f t="shared" si="2"/>
        <v>6.5755974229057101E-2</v>
      </c>
      <c r="F50" s="2">
        <f t="shared" si="3"/>
        <v>7.8907169074868513E-2</v>
      </c>
      <c r="G50" s="24">
        <f t="shared" si="4"/>
        <v>7.9</v>
      </c>
    </row>
    <row r="51" spans="1:11" x14ac:dyDescent="0.25">
      <c r="A51" s="22">
        <v>41365</v>
      </c>
      <c r="B51" s="22">
        <v>42064</v>
      </c>
      <c r="C51" s="23">
        <f t="shared" si="0"/>
        <v>3740280</v>
      </c>
      <c r="D51" s="23">
        <f t="shared" si="1"/>
        <v>242694</v>
      </c>
      <c r="E51" s="2">
        <f t="shared" si="2"/>
        <v>6.488658603099233E-2</v>
      </c>
      <c r="F51" s="2">
        <f t="shared" si="3"/>
        <v>7.7863903237190793E-2</v>
      </c>
      <c r="G51" s="24">
        <f t="shared" si="4"/>
        <v>7.8</v>
      </c>
    </row>
    <row r="52" spans="1:11" x14ac:dyDescent="0.25">
      <c r="A52" s="22">
        <v>41395</v>
      </c>
      <c r="B52" s="22">
        <v>42095</v>
      </c>
      <c r="C52" s="23">
        <f t="shared" si="0"/>
        <v>3742095</v>
      </c>
      <c r="D52" s="23">
        <f t="shared" si="1"/>
        <v>239646</v>
      </c>
      <c r="E52" s="2">
        <f t="shared" si="2"/>
        <v>6.4040597579698003E-2</v>
      </c>
      <c r="F52" s="2">
        <f t="shared" si="3"/>
        <v>7.6848717095637606E-2</v>
      </c>
      <c r="G52" s="24">
        <f t="shared" si="4"/>
        <v>7.7</v>
      </c>
    </row>
    <row r="53" spans="1:11" x14ac:dyDescent="0.25">
      <c r="A53" s="22">
        <v>41426</v>
      </c>
      <c r="B53" s="22">
        <v>42125</v>
      </c>
      <c r="C53" s="23">
        <f t="shared" si="0"/>
        <v>3744080</v>
      </c>
      <c r="D53" s="23">
        <f t="shared" si="1"/>
        <v>236714</v>
      </c>
      <c r="E53" s="2">
        <f t="shared" si="2"/>
        <v>6.3223542232003591E-2</v>
      </c>
      <c r="F53" s="2">
        <f t="shared" si="3"/>
        <v>7.5868250678404303E-2</v>
      </c>
      <c r="G53" s="24">
        <f t="shared" si="4"/>
        <v>7.6</v>
      </c>
    </row>
    <row r="54" spans="1:11" x14ac:dyDescent="0.25">
      <c r="A54" s="22">
        <v>41456</v>
      </c>
      <c r="B54" s="22">
        <v>42156</v>
      </c>
      <c r="C54" s="23">
        <f t="shared" si="0"/>
        <v>3745274</v>
      </c>
      <c r="D54" s="23">
        <f t="shared" si="1"/>
        <v>233104</v>
      </c>
      <c r="E54" s="2">
        <f t="shared" si="2"/>
        <v>6.2239505040218683E-2</v>
      </c>
      <c r="F54" s="2">
        <f t="shared" si="3"/>
        <v>7.468740604826242E-2</v>
      </c>
      <c r="G54" s="24">
        <f t="shared" si="4"/>
        <v>7.5</v>
      </c>
    </row>
    <row r="55" spans="1:11" x14ac:dyDescent="0.25">
      <c r="A55" s="22">
        <v>41487</v>
      </c>
      <c r="B55" s="22">
        <v>42186</v>
      </c>
      <c r="C55" s="23">
        <f t="shared" si="0"/>
        <v>3746605</v>
      </c>
      <c r="D55" s="23">
        <f t="shared" si="1"/>
        <v>229826</v>
      </c>
      <c r="E55" s="2">
        <f t="shared" si="2"/>
        <v>6.1342468715009986E-2</v>
      </c>
      <c r="F55" s="2">
        <f t="shared" si="3"/>
        <v>7.3610962458011978E-2</v>
      </c>
      <c r="G55" s="24">
        <f t="shared" si="4"/>
        <v>7.4</v>
      </c>
    </row>
    <row r="56" spans="1:11" x14ac:dyDescent="0.25">
      <c r="A56" s="22">
        <v>41518</v>
      </c>
      <c r="B56" s="22">
        <v>42217</v>
      </c>
      <c r="C56" s="23">
        <f t="shared" si="0"/>
        <v>3748024</v>
      </c>
      <c r="D56" s="23">
        <f t="shared" si="1"/>
        <v>226526</v>
      </c>
      <c r="E56" s="2">
        <f t="shared" si="2"/>
        <v>6.043878054142663E-2</v>
      </c>
      <c r="F56" s="2">
        <f t="shared" si="3"/>
        <v>7.2526536649711953E-2</v>
      </c>
      <c r="G56" s="24">
        <f t="shared" si="4"/>
        <v>7.2</v>
      </c>
    </row>
    <row r="57" spans="1:11" x14ac:dyDescent="0.25">
      <c r="A57" s="25"/>
    </row>
    <row r="58" spans="1:11" x14ac:dyDescent="0.25">
      <c r="A58" s="25"/>
    </row>
    <row r="59" spans="1:11" x14ac:dyDescent="0.25">
      <c r="A59" s="25"/>
    </row>
    <row r="60" spans="1:11" x14ac:dyDescent="0.25">
      <c r="A60" s="25"/>
    </row>
    <row r="61" spans="1:11" x14ac:dyDescent="0.25">
      <c r="A61" s="25"/>
    </row>
    <row r="62" spans="1:11" x14ac:dyDescent="0.25">
      <c r="A62" s="25"/>
    </row>
    <row r="63" spans="1:11" x14ac:dyDescent="0.25">
      <c r="A63" s="25"/>
    </row>
    <row r="76" spans="5:5" x14ac:dyDescent="0.25">
      <c r="E76" s="26"/>
    </row>
    <row r="77" spans="5:5" x14ac:dyDescent="0.25">
      <c r="E77" s="26"/>
    </row>
    <row r="78" spans="5:5" x14ac:dyDescent="0.25">
      <c r="E78" s="26"/>
    </row>
    <row r="79" spans="5:5" x14ac:dyDescent="0.25">
      <c r="E79" s="26"/>
    </row>
    <row r="80" spans="5:5" x14ac:dyDescent="0.25">
      <c r="E80" s="26"/>
    </row>
    <row r="81" spans="5:5" x14ac:dyDescent="0.25">
      <c r="E81" s="26"/>
    </row>
    <row r="82" spans="5:5" x14ac:dyDescent="0.25">
      <c r="E82" s="26"/>
    </row>
    <row r="83" spans="5:5" x14ac:dyDescent="0.25">
      <c r="E83" s="26"/>
    </row>
    <row r="84" spans="5:5" x14ac:dyDescent="0.25">
      <c r="E84" s="26"/>
    </row>
    <row r="85" spans="5:5" x14ac:dyDescent="0.25">
      <c r="E85" s="26"/>
    </row>
    <row r="86" spans="5:5" x14ac:dyDescent="0.25">
      <c r="E86" s="26"/>
    </row>
    <row r="87" spans="5:5" x14ac:dyDescent="0.25">
      <c r="E87" s="26"/>
    </row>
    <row r="88" spans="5:5" x14ac:dyDescent="0.25">
      <c r="E88" s="26"/>
    </row>
    <row r="89" spans="5:5" x14ac:dyDescent="0.25">
      <c r="E89" s="26"/>
    </row>
    <row r="90" spans="5:5" x14ac:dyDescent="0.25">
      <c r="E90" s="26"/>
    </row>
    <row r="91" spans="5:5" x14ac:dyDescent="0.25">
      <c r="E91" s="26"/>
    </row>
    <row r="92" spans="5:5" x14ac:dyDescent="0.25">
      <c r="E92" s="26"/>
    </row>
    <row r="93" spans="5:5" x14ac:dyDescent="0.25">
      <c r="E93" s="26"/>
    </row>
    <row r="94" spans="5:5" x14ac:dyDescent="0.25">
      <c r="E94" s="26"/>
    </row>
    <row r="95" spans="5:5" x14ac:dyDescent="0.25">
      <c r="E95" s="26"/>
    </row>
    <row r="96" spans="5:5" x14ac:dyDescent="0.25">
      <c r="E96" s="26"/>
    </row>
    <row r="97" spans="5:5" x14ac:dyDescent="0.25">
      <c r="E97" s="26"/>
    </row>
    <row r="98" spans="5:5" x14ac:dyDescent="0.25">
      <c r="E98" s="23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3"/>
  <sheetViews>
    <sheetView zoomScale="90" zoomScaleNormal="90" workbookViewId="0">
      <pane xSplit="1" ySplit="2" topLeftCell="O3" activePane="bottomRight" state="frozen"/>
      <selection pane="topRight" activeCell="B1" sqref="B1"/>
      <selection pane="bottomLeft" activeCell="A3" sqref="A3"/>
      <selection pane="bottomRight" activeCell="Q55" sqref="Q55"/>
    </sheetView>
  </sheetViews>
  <sheetFormatPr defaultColWidth="38" defaultRowHeight="11.25" x14ac:dyDescent="0.2"/>
  <cols>
    <col min="1" max="1" width="52.85546875" style="33" customWidth="1"/>
    <col min="2" max="25" width="11.85546875" style="33" customWidth="1"/>
    <col min="26" max="27" width="12.42578125" style="33" bestFit="1" customWidth="1"/>
    <col min="28" max="34" width="11.85546875" style="33" customWidth="1"/>
    <col min="35" max="36" width="13.7109375" style="33" bestFit="1" customWidth="1"/>
    <col min="37" max="37" width="11.140625" style="33" customWidth="1"/>
    <col min="38" max="38" width="12.42578125" style="33" bestFit="1" customWidth="1"/>
    <col min="39" max="16384" width="38" style="33"/>
  </cols>
  <sheetData>
    <row r="1" spans="1:38" x14ac:dyDescent="0.2">
      <c r="A1" s="31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38" ht="15" x14ac:dyDescent="0.25">
      <c r="A2" s="34" t="s">
        <v>2</v>
      </c>
      <c r="B2" s="35">
        <v>41275</v>
      </c>
      <c r="C2" s="35">
        <v>41306</v>
      </c>
      <c r="D2" s="35">
        <v>41334</v>
      </c>
      <c r="E2" s="35">
        <v>41365</v>
      </c>
      <c r="F2" s="35">
        <v>41395</v>
      </c>
      <c r="G2" s="35">
        <v>41426</v>
      </c>
      <c r="H2" s="35">
        <v>41456</v>
      </c>
      <c r="I2" s="35">
        <v>41487</v>
      </c>
      <c r="J2" s="35">
        <v>41518</v>
      </c>
      <c r="K2" s="35">
        <v>41548</v>
      </c>
      <c r="L2" s="35">
        <v>41579</v>
      </c>
      <c r="M2" s="35">
        <v>41609</v>
      </c>
      <c r="N2" s="35">
        <v>41640</v>
      </c>
      <c r="O2" s="35">
        <v>41671</v>
      </c>
      <c r="P2" s="35">
        <v>41699</v>
      </c>
      <c r="Q2" s="35">
        <v>41730</v>
      </c>
      <c r="R2" s="35">
        <v>41760</v>
      </c>
      <c r="S2" s="35">
        <v>41791</v>
      </c>
      <c r="T2" s="35">
        <v>41821</v>
      </c>
      <c r="U2" s="35">
        <v>41852</v>
      </c>
      <c r="V2" s="35">
        <v>41883</v>
      </c>
      <c r="W2" s="35">
        <v>41913</v>
      </c>
      <c r="X2" s="35">
        <v>41944</v>
      </c>
      <c r="Y2" s="35">
        <v>41974</v>
      </c>
      <c r="Z2" s="35">
        <v>42005</v>
      </c>
      <c r="AA2" s="35">
        <v>42036</v>
      </c>
      <c r="AB2" s="35">
        <v>42064</v>
      </c>
      <c r="AC2" s="35">
        <v>42095</v>
      </c>
      <c r="AD2" s="35">
        <v>42125</v>
      </c>
      <c r="AE2" s="35">
        <v>42156</v>
      </c>
      <c r="AF2" s="35">
        <v>42186</v>
      </c>
      <c r="AG2" s="18"/>
      <c r="AH2" s="18"/>
      <c r="AI2" s="18"/>
      <c r="AJ2" s="18"/>
      <c r="AK2" s="18"/>
      <c r="AL2" s="18"/>
    </row>
    <row r="3" spans="1:38" ht="15" x14ac:dyDescent="0.25">
      <c r="A3" s="63" t="s">
        <v>105</v>
      </c>
      <c r="B3" s="64">
        <v>5256</v>
      </c>
      <c r="C3" s="64">
        <v>5186</v>
      </c>
      <c r="D3" s="64">
        <v>5249</v>
      </c>
      <c r="E3" s="64">
        <v>5216</v>
      </c>
      <c r="F3" s="64">
        <v>5213</v>
      </c>
      <c r="G3" s="64">
        <v>5306</v>
      </c>
      <c r="H3" s="64">
        <v>5380</v>
      </c>
      <c r="I3" s="64">
        <v>5335</v>
      </c>
      <c r="J3" s="64">
        <v>5187</v>
      </c>
      <c r="K3" s="64">
        <v>5199</v>
      </c>
      <c r="L3" s="64">
        <v>5196</v>
      </c>
      <c r="M3" s="64">
        <v>5195</v>
      </c>
      <c r="N3" s="64">
        <v>5283</v>
      </c>
      <c r="O3" s="64">
        <v>5272</v>
      </c>
      <c r="P3" s="64">
        <v>5299</v>
      </c>
      <c r="Q3" s="64">
        <v>5325</v>
      </c>
      <c r="R3" s="64">
        <v>5345</v>
      </c>
      <c r="S3" s="64">
        <v>5421</v>
      </c>
      <c r="T3" s="64">
        <v>5425</v>
      </c>
      <c r="U3" s="64">
        <v>5394</v>
      </c>
      <c r="V3" s="64">
        <v>5267</v>
      </c>
      <c r="W3" s="64">
        <v>5252</v>
      </c>
      <c r="X3" s="64">
        <v>5223</v>
      </c>
      <c r="Y3" s="64">
        <v>5188</v>
      </c>
      <c r="Z3" s="64">
        <v>5361</v>
      </c>
      <c r="AA3" s="64">
        <v>5325</v>
      </c>
      <c r="AB3" s="64">
        <v>5357</v>
      </c>
      <c r="AC3" s="64">
        <v>5359</v>
      </c>
      <c r="AD3" s="64">
        <v>5389</v>
      </c>
      <c r="AE3" s="64">
        <v>5465</v>
      </c>
      <c r="AF3" s="64">
        <v>5506</v>
      </c>
      <c r="AG3" s="18"/>
      <c r="AH3" s="18"/>
      <c r="AI3" s="18"/>
      <c r="AJ3" s="18"/>
      <c r="AK3" s="18"/>
      <c r="AL3" s="18"/>
    </row>
    <row r="4" spans="1:38" ht="15" x14ac:dyDescent="0.25">
      <c r="A4" s="63" t="s">
        <v>106</v>
      </c>
      <c r="B4" s="64">
        <v>4673</v>
      </c>
      <c r="C4" s="64">
        <v>4758</v>
      </c>
      <c r="D4" s="64">
        <v>4770</v>
      </c>
      <c r="E4" s="64">
        <v>4839</v>
      </c>
      <c r="F4" s="64">
        <v>4914</v>
      </c>
      <c r="G4" s="64">
        <v>4930</v>
      </c>
      <c r="H4" s="64">
        <v>5007</v>
      </c>
      <c r="I4" s="64">
        <v>4926</v>
      </c>
      <c r="J4" s="64">
        <v>4940</v>
      </c>
      <c r="K4" s="64">
        <v>4979</v>
      </c>
      <c r="L4" s="64">
        <v>4861</v>
      </c>
      <c r="M4" s="64">
        <v>4826</v>
      </c>
      <c r="N4" s="64">
        <v>4785</v>
      </c>
      <c r="O4" s="64">
        <v>4775</v>
      </c>
      <c r="P4" s="64">
        <v>4719</v>
      </c>
      <c r="Q4" s="64">
        <v>4855</v>
      </c>
      <c r="R4" s="64">
        <v>4974</v>
      </c>
      <c r="S4" s="64">
        <v>5002</v>
      </c>
      <c r="T4" s="64">
        <v>5145</v>
      </c>
      <c r="U4" s="64">
        <v>5033</v>
      </c>
      <c r="V4" s="64">
        <v>4950</v>
      </c>
      <c r="W4" s="64">
        <v>4956</v>
      </c>
      <c r="X4" s="64">
        <v>4839</v>
      </c>
      <c r="Y4" s="64">
        <v>4807</v>
      </c>
      <c r="Z4" s="64">
        <v>4816</v>
      </c>
      <c r="AA4" s="64">
        <v>4841</v>
      </c>
      <c r="AB4" s="64">
        <v>4869</v>
      </c>
      <c r="AC4" s="64">
        <v>4859</v>
      </c>
      <c r="AD4" s="64">
        <v>5000</v>
      </c>
      <c r="AE4" s="64">
        <v>5002</v>
      </c>
      <c r="AF4" s="64">
        <v>5061</v>
      </c>
      <c r="AG4" s="18"/>
      <c r="AH4" s="18"/>
      <c r="AI4" s="18"/>
      <c r="AJ4" s="18"/>
      <c r="AK4" s="18"/>
      <c r="AL4" s="18"/>
    </row>
    <row r="5" spans="1:38" ht="15" x14ac:dyDescent="0.25">
      <c r="A5" s="63" t="s">
        <v>107</v>
      </c>
      <c r="B5" s="64">
        <v>5691</v>
      </c>
      <c r="C5" s="64">
        <v>5636</v>
      </c>
      <c r="D5" s="64">
        <v>5553</v>
      </c>
      <c r="E5" s="64">
        <v>5705</v>
      </c>
      <c r="F5" s="64">
        <v>5765</v>
      </c>
      <c r="G5" s="64">
        <v>5805</v>
      </c>
      <c r="H5" s="64">
        <v>5871</v>
      </c>
      <c r="I5" s="64">
        <v>5816</v>
      </c>
      <c r="J5" s="64">
        <v>5674</v>
      </c>
      <c r="K5" s="64">
        <v>5925</v>
      </c>
      <c r="L5" s="64">
        <v>5701</v>
      </c>
      <c r="M5" s="64">
        <v>5659</v>
      </c>
      <c r="N5" s="64">
        <v>5668</v>
      </c>
      <c r="O5" s="64">
        <v>5576</v>
      </c>
      <c r="P5" s="64">
        <v>5517</v>
      </c>
      <c r="Q5" s="64">
        <v>5601</v>
      </c>
      <c r="R5" s="64">
        <v>5675</v>
      </c>
      <c r="S5" s="64">
        <v>5726</v>
      </c>
      <c r="T5" s="64">
        <v>5783</v>
      </c>
      <c r="U5" s="64">
        <v>5678</v>
      </c>
      <c r="V5" s="64">
        <v>5648</v>
      </c>
      <c r="W5" s="64">
        <v>5680</v>
      </c>
      <c r="X5" s="64">
        <v>5640</v>
      </c>
      <c r="Y5" s="64">
        <v>5538</v>
      </c>
      <c r="Z5" s="64">
        <v>5531</v>
      </c>
      <c r="AA5" s="64">
        <v>5509</v>
      </c>
      <c r="AB5" s="64">
        <v>5486</v>
      </c>
      <c r="AC5" s="64">
        <v>5487</v>
      </c>
      <c r="AD5" s="64">
        <v>5652</v>
      </c>
      <c r="AE5" s="64">
        <v>5637</v>
      </c>
      <c r="AF5" s="64">
        <v>5682</v>
      </c>
      <c r="AG5" s="18"/>
      <c r="AH5" s="18"/>
      <c r="AI5" s="18"/>
      <c r="AJ5" s="18"/>
      <c r="AK5" s="18"/>
      <c r="AL5" s="18"/>
    </row>
    <row r="6" spans="1:38" ht="15" x14ac:dyDescent="0.25">
      <c r="A6" s="63" t="s">
        <v>108</v>
      </c>
      <c r="B6" s="64">
        <v>56119</v>
      </c>
      <c r="C6" s="64">
        <v>56224</v>
      </c>
      <c r="D6" s="64">
        <v>56745</v>
      </c>
      <c r="E6" s="64">
        <v>57092</v>
      </c>
      <c r="F6" s="64">
        <v>57106</v>
      </c>
      <c r="G6" s="64">
        <v>56990</v>
      </c>
      <c r="H6" s="64">
        <v>56094</v>
      </c>
      <c r="I6" s="64">
        <v>56217</v>
      </c>
      <c r="J6" s="64">
        <v>55902</v>
      </c>
      <c r="K6" s="64">
        <v>56015</v>
      </c>
      <c r="L6" s="64">
        <v>56608</v>
      </c>
      <c r="M6" s="64">
        <v>56312</v>
      </c>
      <c r="N6" s="64">
        <v>55942</v>
      </c>
      <c r="O6" s="64">
        <v>56111</v>
      </c>
      <c r="P6" s="64">
        <v>56754</v>
      </c>
      <c r="Q6" s="64">
        <v>56847</v>
      </c>
      <c r="R6" s="64">
        <v>56688</v>
      </c>
      <c r="S6" s="64">
        <v>56950</v>
      </c>
      <c r="T6" s="64">
        <v>56774</v>
      </c>
      <c r="U6" s="64">
        <v>56893</v>
      </c>
      <c r="V6" s="64">
        <v>56538</v>
      </c>
      <c r="W6" s="64">
        <v>56612</v>
      </c>
      <c r="X6" s="64">
        <v>57201</v>
      </c>
      <c r="Y6" s="64">
        <v>56686</v>
      </c>
      <c r="Z6" s="64">
        <v>57733</v>
      </c>
      <c r="AA6" s="64">
        <v>57372</v>
      </c>
      <c r="AB6" s="64">
        <v>57556</v>
      </c>
      <c r="AC6" s="64">
        <v>58301</v>
      </c>
      <c r="AD6" s="64">
        <v>58318</v>
      </c>
      <c r="AE6" s="64">
        <v>58926</v>
      </c>
      <c r="AF6" s="64">
        <v>58973</v>
      </c>
      <c r="AG6" s="18"/>
      <c r="AH6" s="18"/>
      <c r="AI6" s="18"/>
      <c r="AJ6" s="18"/>
      <c r="AK6" s="18"/>
      <c r="AL6" s="18"/>
    </row>
    <row r="7" spans="1:38" ht="15" x14ac:dyDescent="0.25">
      <c r="A7" s="63" t="s">
        <v>109</v>
      </c>
      <c r="B7" s="64">
        <v>85034</v>
      </c>
      <c r="C7" s="64">
        <v>85237</v>
      </c>
      <c r="D7" s="64">
        <v>85926</v>
      </c>
      <c r="E7" s="64">
        <v>86456</v>
      </c>
      <c r="F7" s="64">
        <v>86507</v>
      </c>
      <c r="G7" s="64">
        <v>86334</v>
      </c>
      <c r="H7" s="64">
        <v>85143</v>
      </c>
      <c r="I7" s="64">
        <v>85296</v>
      </c>
      <c r="J7" s="64">
        <v>84734</v>
      </c>
      <c r="K7" s="64">
        <v>84872</v>
      </c>
      <c r="L7" s="64">
        <v>85736</v>
      </c>
      <c r="M7" s="64">
        <v>85366</v>
      </c>
      <c r="N7" s="64">
        <v>84758</v>
      </c>
      <c r="O7" s="64">
        <v>85036</v>
      </c>
      <c r="P7" s="64">
        <v>85917</v>
      </c>
      <c r="Q7" s="64">
        <v>86126</v>
      </c>
      <c r="R7" s="64">
        <v>85931</v>
      </c>
      <c r="S7" s="64">
        <v>86305</v>
      </c>
      <c r="T7" s="64">
        <v>86133</v>
      </c>
      <c r="U7" s="64">
        <v>86231</v>
      </c>
      <c r="V7" s="64">
        <v>85697</v>
      </c>
      <c r="W7" s="64">
        <v>85840</v>
      </c>
      <c r="X7" s="64">
        <v>86756</v>
      </c>
      <c r="Y7" s="64">
        <v>85903</v>
      </c>
      <c r="Z7" s="64">
        <v>87523</v>
      </c>
      <c r="AA7" s="64">
        <v>86949</v>
      </c>
      <c r="AB7" s="64">
        <v>87220</v>
      </c>
      <c r="AC7" s="64">
        <v>88305</v>
      </c>
      <c r="AD7" s="64">
        <v>88433</v>
      </c>
      <c r="AE7" s="64">
        <v>89295</v>
      </c>
      <c r="AF7" s="64">
        <v>89328</v>
      </c>
      <c r="AG7" s="18"/>
      <c r="AH7" s="18"/>
      <c r="AI7" s="18"/>
      <c r="AJ7" s="18"/>
      <c r="AK7" s="18"/>
      <c r="AL7" s="18"/>
    </row>
    <row r="8" spans="1:38" ht="15" x14ac:dyDescent="0.25">
      <c r="A8" s="63" t="s">
        <v>110</v>
      </c>
      <c r="B8" s="64">
        <v>2432</v>
      </c>
      <c r="C8" s="64">
        <v>2462</v>
      </c>
      <c r="D8" s="64">
        <v>2422</v>
      </c>
      <c r="E8" s="64">
        <v>2492</v>
      </c>
      <c r="F8" s="64">
        <v>2553</v>
      </c>
      <c r="G8" s="64">
        <v>2432</v>
      </c>
      <c r="H8" s="64">
        <v>2491</v>
      </c>
      <c r="I8" s="64">
        <v>2488</v>
      </c>
      <c r="J8" s="64">
        <v>2516</v>
      </c>
      <c r="K8" s="64">
        <v>2603</v>
      </c>
      <c r="L8" s="64">
        <v>2457</v>
      </c>
      <c r="M8" s="64">
        <v>2472</v>
      </c>
      <c r="N8" s="64">
        <v>2396</v>
      </c>
      <c r="O8" s="64">
        <v>2405</v>
      </c>
      <c r="P8" s="64">
        <v>2412</v>
      </c>
      <c r="Q8" s="64">
        <v>2503</v>
      </c>
      <c r="R8" s="64">
        <v>2601</v>
      </c>
      <c r="S8" s="64">
        <v>2442</v>
      </c>
      <c r="T8" s="64">
        <v>2482</v>
      </c>
      <c r="U8" s="64">
        <v>2457</v>
      </c>
      <c r="V8" s="64">
        <v>2455</v>
      </c>
      <c r="W8" s="64">
        <v>2500</v>
      </c>
      <c r="X8" s="64">
        <v>2406</v>
      </c>
      <c r="Y8" s="64">
        <v>2411</v>
      </c>
      <c r="Z8" s="64">
        <v>2404</v>
      </c>
      <c r="AA8" s="64">
        <v>2429</v>
      </c>
      <c r="AB8" s="64">
        <v>2424</v>
      </c>
      <c r="AC8" s="64">
        <v>2423</v>
      </c>
      <c r="AD8" s="64">
        <v>2517</v>
      </c>
      <c r="AE8" s="64">
        <v>2381</v>
      </c>
      <c r="AF8" s="64">
        <v>2393</v>
      </c>
      <c r="AG8" s="18"/>
      <c r="AH8" s="18"/>
      <c r="AI8" s="18"/>
      <c r="AJ8" s="18"/>
      <c r="AK8" s="18"/>
      <c r="AL8" s="18"/>
    </row>
    <row r="9" spans="1:38" ht="15" x14ac:dyDescent="0.25">
      <c r="A9" s="63" t="s">
        <v>111</v>
      </c>
      <c r="B9" s="64">
        <v>22876</v>
      </c>
      <c r="C9" s="64">
        <v>23042</v>
      </c>
      <c r="D9" s="64">
        <v>23227</v>
      </c>
      <c r="E9" s="64">
        <v>23321</v>
      </c>
      <c r="F9" s="64">
        <v>23435</v>
      </c>
      <c r="G9" s="64">
        <v>24143</v>
      </c>
      <c r="H9" s="64">
        <v>25330</v>
      </c>
      <c r="I9" s="64">
        <v>25058</v>
      </c>
      <c r="J9" s="64">
        <v>24395</v>
      </c>
      <c r="K9" s="64">
        <v>24083</v>
      </c>
      <c r="L9" s="64">
        <v>24140</v>
      </c>
      <c r="M9" s="64">
        <v>24261</v>
      </c>
      <c r="N9" s="64">
        <v>24073</v>
      </c>
      <c r="O9" s="64">
        <v>24198</v>
      </c>
      <c r="P9" s="64">
        <v>24385</v>
      </c>
      <c r="Q9" s="64">
        <v>24223</v>
      </c>
      <c r="R9" s="64">
        <v>24479</v>
      </c>
      <c r="S9" s="64">
        <v>25073</v>
      </c>
      <c r="T9" s="64">
        <v>26359</v>
      </c>
      <c r="U9" s="64">
        <v>25863</v>
      </c>
      <c r="V9" s="64">
        <v>25177</v>
      </c>
      <c r="W9" s="64">
        <v>24900</v>
      </c>
      <c r="X9" s="64">
        <v>24733</v>
      </c>
      <c r="Y9" s="64">
        <v>24691</v>
      </c>
      <c r="Z9" s="64">
        <v>25035</v>
      </c>
      <c r="AA9" s="64">
        <v>24993</v>
      </c>
      <c r="AB9" s="64">
        <v>25161</v>
      </c>
      <c r="AC9" s="64">
        <v>25181</v>
      </c>
      <c r="AD9" s="64">
        <v>25444</v>
      </c>
      <c r="AE9" s="64">
        <v>25949</v>
      </c>
      <c r="AF9" s="64">
        <v>27394</v>
      </c>
      <c r="AG9" s="18"/>
      <c r="AH9" s="18"/>
      <c r="AI9" s="18"/>
      <c r="AJ9" s="18"/>
      <c r="AK9" s="18"/>
      <c r="AL9" s="18"/>
    </row>
    <row r="10" spans="1:38" ht="15" x14ac:dyDescent="0.25">
      <c r="A10" s="63" t="s">
        <v>112</v>
      </c>
      <c r="B10" s="64">
        <v>52819</v>
      </c>
      <c r="C10" s="64">
        <v>53074</v>
      </c>
      <c r="D10" s="64">
        <v>53380</v>
      </c>
      <c r="E10" s="64">
        <v>53640</v>
      </c>
      <c r="F10" s="64">
        <v>54100</v>
      </c>
      <c r="G10" s="64">
        <v>55434</v>
      </c>
      <c r="H10" s="64">
        <v>58173</v>
      </c>
      <c r="I10" s="64">
        <v>57542</v>
      </c>
      <c r="J10" s="64">
        <v>56025</v>
      </c>
      <c r="K10" s="64">
        <v>55489</v>
      </c>
      <c r="L10" s="64">
        <v>55738</v>
      </c>
      <c r="M10" s="64">
        <v>55819</v>
      </c>
      <c r="N10" s="64">
        <v>55475</v>
      </c>
      <c r="O10" s="64">
        <v>55752</v>
      </c>
      <c r="P10" s="64">
        <v>56076</v>
      </c>
      <c r="Q10" s="64">
        <v>55753</v>
      </c>
      <c r="R10" s="64">
        <v>56474</v>
      </c>
      <c r="S10" s="64">
        <v>57627</v>
      </c>
      <c r="T10" s="64">
        <v>60510</v>
      </c>
      <c r="U10" s="64">
        <v>59472</v>
      </c>
      <c r="V10" s="64">
        <v>57865</v>
      </c>
      <c r="W10" s="64">
        <v>57497</v>
      </c>
      <c r="X10" s="64">
        <v>57279</v>
      </c>
      <c r="Y10" s="64">
        <v>56832</v>
      </c>
      <c r="Z10" s="64">
        <v>57583</v>
      </c>
      <c r="AA10" s="64">
        <v>57530</v>
      </c>
      <c r="AB10" s="64">
        <v>57849</v>
      </c>
      <c r="AC10" s="64">
        <v>57921</v>
      </c>
      <c r="AD10" s="64">
        <v>58652</v>
      </c>
      <c r="AE10" s="64">
        <v>59637</v>
      </c>
      <c r="AF10" s="64">
        <v>62854</v>
      </c>
      <c r="AG10" s="18"/>
      <c r="AH10" s="18"/>
      <c r="AI10" s="18"/>
      <c r="AJ10" s="18"/>
      <c r="AK10" s="18"/>
      <c r="AL10" s="18"/>
    </row>
    <row r="11" spans="1:38" ht="15" x14ac:dyDescent="0.25">
      <c r="A11" s="63" t="s">
        <v>113</v>
      </c>
      <c r="B11" s="64">
        <v>2490</v>
      </c>
      <c r="C11" s="64">
        <v>2494</v>
      </c>
      <c r="D11" s="64">
        <v>2498</v>
      </c>
      <c r="E11" s="64">
        <v>2509</v>
      </c>
      <c r="F11" s="64">
        <v>2513</v>
      </c>
      <c r="G11" s="64">
        <v>2554</v>
      </c>
      <c r="H11" s="64">
        <v>2616</v>
      </c>
      <c r="I11" s="64">
        <v>2595</v>
      </c>
      <c r="J11" s="64">
        <v>2491</v>
      </c>
      <c r="K11" s="64">
        <v>2528</v>
      </c>
      <c r="L11" s="64">
        <v>2526</v>
      </c>
      <c r="M11" s="64">
        <v>2491</v>
      </c>
      <c r="N11" s="64">
        <v>2522</v>
      </c>
      <c r="O11" s="64">
        <v>2546</v>
      </c>
      <c r="P11" s="64">
        <v>2502</v>
      </c>
      <c r="Q11" s="64">
        <v>2507</v>
      </c>
      <c r="R11" s="64">
        <v>2522</v>
      </c>
      <c r="S11" s="64">
        <v>2543</v>
      </c>
      <c r="T11" s="64">
        <v>2611</v>
      </c>
      <c r="U11" s="64">
        <v>2642</v>
      </c>
      <c r="V11" s="64">
        <v>2506</v>
      </c>
      <c r="W11" s="64">
        <v>2515</v>
      </c>
      <c r="X11" s="64">
        <v>2505</v>
      </c>
      <c r="Y11" s="64">
        <v>2466</v>
      </c>
      <c r="Z11" s="64">
        <v>2523</v>
      </c>
      <c r="AA11" s="64">
        <v>2527</v>
      </c>
      <c r="AB11" s="64">
        <v>2541</v>
      </c>
      <c r="AC11" s="64">
        <v>2539</v>
      </c>
      <c r="AD11" s="64">
        <v>2564</v>
      </c>
      <c r="AE11" s="64">
        <v>2590</v>
      </c>
      <c r="AF11" s="64">
        <v>2646</v>
      </c>
      <c r="AG11" s="18"/>
      <c r="AH11" s="18"/>
      <c r="AI11" s="18"/>
      <c r="AJ11" s="18"/>
      <c r="AK11" s="18"/>
      <c r="AL11" s="18"/>
    </row>
    <row r="12" spans="1:38" ht="15" x14ac:dyDescent="0.25">
      <c r="A12" s="63" t="s">
        <v>114</v>
      </c>
      <c r="B12" s="64">
        <v>17235</v>
      </c>
      <c r="C12" s="64">
        <v>17310</v>
      </c>
      <c r="D12" s="64">
        <v>17340</v>
      </c>
      <c r="E12" s="64">
        <v>17241</v>
      </c>
      <c r="F12" s="64">
        <v>17124</v>
      </c>
      <c r="G12" s="64">
        <v>17416</v>
      </c>
      <c r="H12" s="64">
        <v>17525</v>
      </c>
      <c r="I12" s="64">
        <v>17383</v>
      </c>
      <c r="J12" s="64">
        <v>17062</v>
      </c>
      <c r="K12" s="64">
        <v>17073</v>
      </c>
      <c r="L12" s="64">
        <v>17313</v>
      </c>
      <c r="M12" s="64">
        <v>17261</v>
      </c>
      <c r="N12" s="64">
        <v>17264</v>
      </c>
      <c r="O12" s="64">
        <v>17230</v>
      </c>
      <c r="P12" s="64">
        <v>17311</v>
      </c>
      <c r="Q12" s="64">
        <v>17242</v>
      </c>
      <c r="R12" s="64">
        <v>17046</v>
      </c>
      <c r="S12" s="64">
        <v>17300</v>
      </c>
      <c r="T12" s="64">
        <v>17514</v>
      </c>
      <c r="U12" s="64">
        <v>17327</v>
      </c>
      <c r="V12" s="64">
        <v>16776</v>
      </c>
      <c r="W12" s="64">
        <v>16858</v>
      </c>
      <c r="X12" s="64">
        <v>16947</v>
      </c>
      <c r="Y12" s="64">
        <v>16791</v>
      </c>
      <c r="Z12" s="64">
        <v>17162</v>
      </c>
      <c r="AA12" s="64">
        <v>17073</v>
      </c>
      <c r="AB12" s="64">
        <v>17165</v>
      </c>
      <c r="AC12" s="64">
        <v>17068</v>
      </c>
      <c r="AD12" s="64">
        <v>16928</v>
      </c>
      <c r="AE12" s="64">
        <v>17151</v>
      </c>
      <c r="AF12" s="64">
        <v>17394</v>
      </c>
      <c r="AG12" s="18"/>
      <c r="AH12" s="18"/>
      <c r="AI12" s="18"/>
      <c r="AJ12" s="18"/>
      <c r="AK12" s="18"/>
      <c r="AL12" s="18"/>
    </row>
    <row r="13" spans="1:38" ht="15" x14ac:dyDescent="0.25">
      <c r="A13" s="63" t="s">
        <v>115</v>
      </c>
      <c r="B13" s="64">
        <v>17235</v>
      </c>
      <c r="C13" s="64">
        <v>17310</v>
      </c>
      <c r="D13" s="64">
        <v>17340</v>
      </c>
      <c r="E13" s="64">
        <v>17241</v>
      </c>
      <c r="F13" s="64">
        <v>17124</v>
      </c>
      <c r="G13" s="64">
        <v>17416</v>
      </c>
      <c r="H13" s="64">
        <v>17525</v>
      </c>
      <c r="I13" s="64">
        <v>17383</v>
      </c>
      <c r="J13" s="64">
        <v>17062</v>
      </c>
      <c r="K13" s="64">
        <v>17073</v>
      </c>
      <c r="L13" s="64">
        <v>17313</v>
      </c>
      <c r="M13" s="64">
        <v>17261</v>
      </c>
      <c r="N13" s="64">
        <v>17264</v>
      </c>
      <c r="O13" s="64">
        <v>17230</v>
      </c>
      <c r="P13" s="64">
        <v>17311</v>
      </c>
      <c r="Q13" s="64">
        <v>17242</v>
      </c>
      <c r="R13" s="64">
        <v>17046</v>
      </c>
      <c r="S13" s="64">
        <v>17300</v>
      </c>
      <c r="T13" s="64">
        <v>17514</v>
      </c>
      <c r="U13" s="64">
        <v>17327</v>
      </c>
      <c r="V13" s="64">
        <v>16776</v>
      </c>
      <c r="W13" s="64">
        <v>16858</v>
      </c>
      <c r="X13" s="64">
        <v>16947</v>
      </c>
      <c r="Y13" s="64">
        <v>16791</v>
      </c>
      <c r="Z13" s="64">
        <v>17162</v>
      </c>
      <c r="AA13" s="64">
        <v>17073</v>
      </c>
      <c r="AB13" s="64">
        <v>17165</v>
      </c>
      <c r="AC13" s="64">
        <v>17068</v>
      </c>
      <c r="AD13" s="64">
        <v>16928</v>
      </c>
      <c r="AE13" s="64">
        <v>17151</v>
      </c>
      <c r="AF13" s="64">
        <v>17394</v>
      </c>
      <c r="AG13" s="18"/>
      <c r="AH13" s="18"/>
      <c r="AI13" s="18"/>
      <c r="AJ13" s="18"/>
      <c r="AK13" s="18"/>
      <c r="AL13" s="18"/>
    </row>
    <row r="14" spans="1:38" ht="15" x14ac:dyDescent="0.25">
      <c r="A14" s="63" t="s">
        <v>116</v>
      </c>
      <c r="B14" s="64">
        <v>5354</v>
      </c>
      <c r="C14" s="64">
        <v>5363</v>
      </c>
      <c r="D14" s="64">
        <v>5392</v>
      </c>
      <c r="E14" s="64">
        <v>5463</v>
      </c>
      <c r="F14" s="64">
        <v>5526</v>
      </c>
      <c r="G14" s="64">
        <v>5471</v>
      </c>
      <c r="H14" s="64">
        <v>5460</v>
      </c>
      <c r="I14" s="64">
        <v>5440</v>
      </c>
      <c r="J14" s="64">
        <v>5380</v>
      </c>
      <c r="K14" s="64">
        <v>5434</v>
      </c>
      <c r="L14" s="64">
        <v>5439</v>
      </c>
      <c r="M14" s="64">
        <v>5396</v>
      </c>
      <c r="N14" s="64">
        <v>5342</v>
      </c>
      <c r="O14" s="64">
        <v>5357</v>
      </c>
      <c r="P14" s="64">
        <v>5371</v>
      </c>
      <c r="Q14" s="64">
        <v>5432</v>
      </c>
      <c r="R14" s="64">
        <v>5474</v>
      </c>
      <c r="S14" s="64">
        <v>5489</v>
      </c>
      <c r="T14" s="64">
        <v>5527</v>
      </c>
      <c r="U14" s="64">
        <v>5506</v>
      </c>
      <c r="V14" s="64">
        <v>5457</v>
      </c>
      <c r="W14" s="64">
        <v>5462</v>
      </c>
      <c r="X14" s="64">
        <v>5494</v>
      </c>
      <c r="Y14" s="64">
        <v>5447</v>
      </c>
      <c r="Z14" s="64">
        <v>5547</v>
      </c>
      <c r="AA14" s="64">
        <v>5504</v>
      </c>
      <c r="AB14" s="64">
        <v>5526</v>
      </c>
      <c r="AC14" s="64">
        <v>5588</v>
      </c>
      <c r="AD14" s="64">
        <v>5655</v>
      </c>
      <c r="AE14" s="64">
        <v>5674</v>
      </c>
      <c r="AF14" s="64">
        <v>5694</v>
      </c>
      <c r="AG14" s="18"/>
      <c r="AH14" s="18"/>
      <c r="AI14" s="18"/>
      <c r="AJ14" s="18"/>
      <c r="AK14" s="18"/>
      <c r="AL14" s="18"/>
    </row>
    <row r="15" spans="1:38" ht="15" x14ac:dyDescent="0.25">
      <c r="A15" s="63" t="s">
        <v>117</v>
      </c>
      <c r="B15" s="64">
        <v>636</v>
      </c>
      <c r="C15" s="64">
        <v>630</v>
      </c>
      <c r="D15" s="64">
        <v>612</v>
      </c>
      <c r="E15" s="64">
        <v>645</v>
      </c>
      <c r="F15" s="64">
        <v>715</v>
      </c>
      <c r="G15" s="64">
        <v>652</v>
      </c>
      <c r="H15" s="64">
        <v>705</v>
      </c>
      <c r="I15" s="64">
        <v>755</v>
      </c>
      <c r="J15" s="64">
        <v>681</v>
      </c>
      <c r="K15" s="64">
        <v>727</v>
      </c>
      <c r="L15" s="64">
        <v>678</v>
      </c>
      <c r="M15" s="64">
        <v>679</v>
      </c>
      <c r="N15" s="64">
        <v>640</v>
      </c>
      <c r="O15" s="64">
        <v>644</v>
      </c>
      <c r="P15" s="64">
        <v>623</v>
      </c>
      <c r="Q15" s="64">
        <v>644</v>
      </c>
      <c r="R15" s="64">
        <v>720</v>
      </c>
      <c r="S15" s="64">
        <v>724</v>
      </c>
      <c r="T15" s="64">
        <v>749</v>
      </c>
      <c r="U15" s="64">
        <v>730</v>
      </c>
      <c r="V15" s="64">
        <v>684</v>
      </c>
      <c r="W15" s="64">
        <v>710</v>
      </c>
      <c r="X15" s="64">
        <v>674</v>
      </c>
      <c r="Y15" s="64">
        <v>674</v>
      </c>
      <c r="Z15" s="64">
        <v>668</v>
      </c>
      <c r="AA15" s="64">
        <v>669</v>
      </c>
      <c r="AB15" s="64">
        <v>672</v>
      </c>
      <c r="AC15" s="64">
        <v>649</v>
      </c>
      <c r="AD15" s="64">
        <v>720</v>
      </c>
      <c r="AE15" s="64">
        <v>698</v>
      </c>
      <c r="AF15" s="64">
        <v>718</v>
      </c>
      <c r="AG15" s="18"/>
      <c r="AH15" s="18"/>
      <c r="AI15" s="18"/>
      <c r="AJ15" s="18"/>
      <c r="AK15" s="18"/>
      <c r="AL15" s="18"/>
    </row>
    <row r="16" spans="1:38" ht="15" x14ac:dyDescent="0.25">
      <c r="A16" s="63" t="s">
        <v>118</v>
      </c>
      <c r="B16" s="64">
        <v>38523</v>
      </c>
      <c r="C16" s="64">
        <v>38341</v>
      </c>
      <c r="D16" s="64">
        <v>38660</v>
      </c>
      <c r="E16" s="64">
        <v>38773</v>
      </c>
      <c r="F16" s="64">
        <v>38559</v>
      </c>
      <c r="G16" s="64">
        <v>39243</v>
      </c>
      <c r="H16" s="64">
        <v>38356</v>
      </c>
      <c r="I16" s="64">
        <v>38612</v>
      </c>
      <c r="J16" s="64">
        <v>38642</v>
      </c>
      <c r="K16" s="64">
        <v>38223</v>
      </c>
      <c r="L16" s="64">
        <v>38710</v>
      </c>
      <c r="M16" s="64">
        <v>38645</v>
      </c>
      <c r="N16" s="64">
        <v>38766</v>
      </c>
      <c r="O16" s="64">
        <v>38593</v>
      </c>
      <c r="P16" s="64">
        <v>38958</v>
      </c>
      <c r="Q16" s="64">
        <v>38988</v>
      </c>
      <c r="R16" s="64">
        <v>38660</v>
      </c>
      <c r="S16" s="64">
        <v>39213</v>
      </c>
      <c r="T16" s="64">
        <v>38210</v>
      </c>
      <c r="U16" s="64">
        <v>38301</v>
      </c>
      <c r="V16" s="64">
        <v>38146</v>
      </c>
      <c r="W16" s="64">
        <v>38126</v>
      </c>
      <c r="X16" s="64">
        <v>38549</v>
      </c>
      <c r="Y16" s="64">
        <v>38206</v>
      </c>
      <c r="Z16" s="64">
        <v>38488</v>
      </c>
      <c r="AA16" s="64">
        <v>38062</v>
      </c>
      <c r="AB16" s="64">
        <v>38190</v>
      </c>
      <c r="AC16" s="64">
        <v>38278</v>
      </c>
      <c r="AD16" s="64">
        <v>38336</v>
      </c>
      <c r="AE16" s="64">
        <v>38943</v>
      </c>
      <c r="AF16" s="64">
        <v>38169</v>
      </c>
      <c r="AG16" s="18"/>
      <c r="AH16" s="18"/>
      <c r="AI16" s="18"/>
      <c r="AJ16" s="18"/>
      <c r="AK16" s="18"/>
      <c r="AL16" s="18"/>
    </row>
    <row r="17" spans="1:38" ht="15" x14ac:dyDescent="0.25">
      <c r="A17" s="63" t="s">
        <v>119</v>
      </c>
      <c r="B17" s="64">
        <v>2462</v>
      </c>
      <c r="C17" s="64">
        <v>2497</v>
      </c>
      <c r="D17" s="64">
        <v>2497</v>
      </c>
      <c r="E17" s="64">
        <v>2586</v>
      </c>
      <c r="F17" s="64">
        <v>2727</v>
      </c>
      <c r="G17" s="64">
        <v>2701</v>
      </c>
      <c r="H17" s="64">
        <v>2684</v>
      </c>
      <c r="I17" s="64">
        <v>2610</v>
      </c>
      <c r="J17" s="64">
        <v>2558</v>
      </c>
      <c r="K17" s="64">
        <v>2697</v>
      </c>
      <c r="L17" s="64">
        <v>2609</v>
      </c>
      <c r="M17" s="64">
        <v>2583</v>
      </c>
      <c r="N17" s="64">
        <v>2485</v>
      </c>
      <c r="O17" s="64">
        <v>2503</v>
      </c>
      <c r="P17" s="64">
        <v>2462</v>
      </c>
      <c r="Q17" s="64">
        <v>2579</v>
      </c>
      <c r="R17" s="64">
        <v>2718</v>
      </c>
      <c r="S17" s="64">
        <v>2760</v>
      </c>
      <c r="T17" s="64">
        <v>2731</v>
      </c>
      <c r="U17" s="64">
        <v>2676</v>
      </c>
      <c r="V17" s="64">
        <v>2585</v>
      </c>
      <c r="W17" s="64">
        <v>2693</v>
      </c>
      <c r="X17" s="64">
        <v>2625</v>
      </c>
      <c r="Y17" s="64">
        <v>2603</v>
      </c>
      <c r="Z17" s="64">
        <v>2561</v>
      </c>
      <c r="AA17" s="64">
        <v>2583</v>
      </c>
      <c r="AB17" s="64">
        <v>2606</v>
      </c>
      <c r="AC17" s="64">
        <v>2593</v>
      </c>
      <c r="AD17" s="64">
        <v>2731</v>
      </c>
      <c r="AE17" s="64">
        <v>2734</v>
      </c>
      <c r="AF17" s="64">
        <v>2692</v>
      </c>
      <c r="AG17" s="18"/>
      <c r="AH17" s="18"/>
      <c r="AI17" s="18"/>
      <c r="AJ17" s="18"/>
      <c r="AK17" s="18"/>
      <c r="AL17" s="18"/>
    </row>
    <row r="18" spans="1:38" ht="15" x14ac:dyDescent="0.25">
      <c r="A18" s="63" t="s">
        <v>120</v>
      </c>
      <c r="B18" s="64">
        <v>6520</v>
      </c>
      <c r="C18" s="64">
        <v>6611</v>
      </c>
      <c r="D18" s="64">
        <v>6613</v>
      </c>
      <c r="E18" s="64">
        <v>6656</v>
      </c>
      <c r="F18" s="64">
        <v>6772</v>
      </c>
      <c r="G18" s="64">
        <v>6706</v>
      </c>
      <c r="H18" s="64">
        <v>6802</v>
      </c>
      <c r="I18" s="64">
        <v>6725</v>
      </c>
      <c r="J18" s="64">
        <v>6628</v>
      </c>
      <c r="K18" s="64">
        <v>6648</v>
      </c>
      <c r="L18" s="64">
        <v>6689</v>
      </c>
      <c r="M18" s="64">
        <v>6675</v>
      </c>
      <c r="N18" s="64">
        <v>6622</v>
      </c>
      <c r="O18" s="64">
        <v>6654</v>
      </c>
      <c r="P18" s="64">
        <v>6717</v>
      </c>
      <c r="Q18" s="64">
        <v>6638</v>
      </c>
      <c r="R18" s="64">
        <v>6758</v>
      </c>
      <c r="S18" s="64">
        <v>6651</v>
      </c>
      <c r="T18" s="64">
        <v>6636</v>
      </c>
      <c r="U18" s="64">
        <v>6587</v>
      </c>
      <c r="V18" s="64">
        <v>6519</v>
      </c>
      <c r="W18" s="64">
        <v>6510</v>
      </c>
      <c r="X18" s="64">
        <v>6567</v>
      </c>
      <c r="Y18" s="64">
        <v>6512</v>
      </c>
      <c r="Z18" s="64">
        <v>6579</v>
      </c>
      <c r="AA18" s="64">
        <v>6594</v>
      </c>
      <c r="AB18" s="64">
        <v>6671</v>
      </c>
      <c r="AC18" s="64">
        <v>6632</v>
      </c>
      <c r="AD18" s="64">
        <v>6764</v>
      </c>
      <c r="AE18" s="64">
        <v>6633</v>
      </c>
      <c r="AF18" s="64">
        <v>6691</v>
      </c>
      <c r="AG18" s="18"/>
      <c r="AH18" s="18"/>
      <c r="AI18" s="18"/>
      <c r="AJ18" s="18"/>
      <c r="AK18" s="18"/>
      <c r="AL18" s="18"/>
    </row>
    <row r="19" spans="1:38" ht="15" x14ac:dyDescent="0.25">
      <c r="A19" s="63" t="s">
        <v>121</v>
      </c>
      <c r="B19" s="64">
        <v>921</v>
      </c>
      <c r="C19" s="64">
        <v>917</v>
      </c>
      <c r="D19" s="64">
        <v>894</v>
      </c>
      <c r="E19" s="64">
        <v>927</v>
      </c>
      <c r="F19" s="64">
        <v>978</v>
      </c>
      <c r="G19" s="64">
        <v>917</v>
      </c>
      <c r="H19" s="64">
        <v>955</v>
      </c>
      <c r="I19" s="64">
        <v>945</v>
      </c>
      <c r="J19" s="64">
        <v>943</v>
      </c>
      <c r="K19" s="64">
        <v>958</v>
      </c>
      <c r="L19" s="64">
        <v>952</v>
      </c>
      <c r="M19" s="64">
        <v>944</v>
      </c>
      <c r="N19" s="64">
        <v>942</v>
      </c>
      <c r="O19" s="64">
        <v>943</v>
      </c>
      <c r="P19" s="64">
        <v>928</v>
      </c>
      <c r="Q19" s="64">
        <v>942</v>
      </c>
      <c r="R19" s="64">
        <v>987</v>
      </c>
      <c r="S19" s="64">
        <v>971</v>
      </c>
      <c r="T19" s="64">
        <v>1006</v>
      </c>
      <c r="U19" s="64">
        <v>978</v>
      </c>
      <c r="V19" s="64">
        <v>951</v>
      </c>
      <c r="W19" s="64">
        <v>965</v>
      </c>
      <c r="X19" s="64">
        <v>949</v>
      </c>
      <c r="Y19" s="64">
        <v>942</v>
      </c>
      <c r="Z19" s="64">
        <v>945</v>
      </c>
      <c r="AA19" s="64">
        <v>951</v>
      </c>
      <c r="AB19" s="64">
        <v>962</v>
      </c>
      <c r="AC19" s="64">
        <v>935</v>
      </c>
      <c r="AD19" s="64">
        <v>993</v>
      </c>
      <c r="AE19" s="64">
        <v>953</v>
      </c>
      <c r="AF19" s="64">
        <v>969</v>
      </c>
      <c r="AG19" s="18"/>
      <c r="AH19" s="18"/>
      <c r="AI19" s="18"/>
      <c r="AJ19" s="18"/>
      <c r="AK19" s="18"/>
      <c r="AL19" s="18"/>
    </row>
    <row r="20" spans="1:38" ht="15" x14ac:dyDescent="0.25">
      <c r="A20" s="63" t="s">
        <v>122</v>
      </c>
      <c r="B20" s="64">
        <v>4703</v>
      </c>
      <c r="C20" s="64">
        <v>4770</v>
      </c>
      <c r="D20" s="64">
        <v>4770</v>
      </c>
      <c r="E20" s="64">
        <v>4764</v>
      </c>
      <c r="F20" s="64">
        <v>4860</v>
      </c>
      <c r="G20" s="64">
        <v>4793</v>
      </c>
      <c r="H20" s="64">
        <v>4967</v>
      </c>
      <c r="I20" s="64">
        <v>4888</v>
      </c>
      <c r="J20" s="64">
        <v>4821</v>
      </c>
      <c r="K20" s="64">
        <v>4910</v>
      </c>
      <c r="L20" s="64">
        <v>4857</v>
      </c>
      <c r="M20" s="64">
        <v>4909</v>
      </c>
      <c r="N20" s="64">
        <v>4793</v>
      </c>
      <c r="O20" s="64">
        <v>4822</v>
      </c>
      <c r="P20" s="64">
        <v>4879</v>
      </c>
      <c r="Q20" s="64">
        <v>4892</v>
      </c>
      <c r="R20" s="64">
        <v>4901</v>
      </c>
      <c r="S20" s="64">
        <v>4910</v>
      </c>
      <c r="T20" s="64">
        <v>5020</v>
      </c>
      <c r="U20" s="64">
        <v>4938</v>
      </c>
      <c r="V20" s="64">
        <v>4871</v>
      </c>
      <c r="W20" s="64">
        <v>4923</v>
      </c>
      <c r="X20" s="64">
        <v>4895</v>
      </c>
      <c r="Y20" s="64">
        <v>4942</v>
      </c>
      <c r="Z20" s="64">
        <v>4975</v>
      </c>
      <c r="AA20" s="64">
        <v>5040</v>
      </c>
      <c r="AB20" s="64">
        <v>5099</v>
      </c>
      <c r="AC20" s="64">
        <v>5061</v>
      </c>
      <c r="AD20" s="64">
        <v>5114</v>
      </c>
      <c r="AE20" s="64">
        <v>5042</v>
      </c>
      <c r="AF20" s="64">
        <v>5167</v>
      </c>
      <c r="AG20" s="18"/>
      <c r="AH20" s="18"/>
      <c r="AI20" s="18"/>
      <c r="AJ20" s="18"/>
      <c r="AK20" s="18"/>
      <c r="AL20" s="18"/>
    </row>
    <row r="21" spans="1:38" ht="15" x14ac:dyDescent="0.25">
      <c r="A21" s="63" t="s">
        <v>123</v>
      </c>
      <c r="B21" s="64">
        <v>5256</v>
      </c>
      <c r="C21" s="64">
        <v>5186</v>
      </c>
      <c r="D21" s="64">
        <v>5249</v>
      </c>
      <c r="E21" s="64">
        <v>5216</v>
      </c>
      <c r="F21" s="64">
        <v>5213</v>
      </c>
      <c r="G21" s="64">
        <v>5306</v>
      </c>
      <c r="H21" s="64">
        <v>5380</v>
      </c>
      <c r="I21" s="64">
        <v>5335</v>
      </c>
      <c r="J21" s="64">
        <v>5187</v>
      </c>
      <c r="K21" s="64">
        <v>5199</v>
      </c>
      <c r="L21" s="64">
        <v>5196</v>
      </c>
      <c r="M21" s="64">
        <v>5195</v>
      </c>
      <c r="N21" s="64">
        <v>5283</v>
      </c>
      <c r="O21" s="64">
        <v>5272</v>
      </c>
      <c r="P21" s="64">
        <v>5299</v>
      </c>
      <c r="Q21" s="64">
        <v>5325</v>
      </c>
      <c r="R21" s="64">
        <v>5345</v>
      </c>
      <c r="S21" s="64">
        <v>5421</v>
      </c>
      <c r="T21" s="64">
        <v>5425</v>
      </c>
      <c r="U21" s="64">
        <v>5394</v>
      </c>
      <c r="V21" s="64">
        <v>5267</v>
      </c>
      <c r="W21" s="64">
        <v>5252</v>
      </c>
      <c r="X21" s="64">
        <v>5223</v>
      </c>
      <c r="Y21" s="64">
        <v>5188</v>
      </c>
      <c r="Z21" s="64">
        <v>5361</v>
      </c>
      <c r="AA21" s="64">
        <v>5325</v>
      </c>
      <c r="AB21" s="64">
        <v>5357</v>
      </c>
      <c r="AC21" s="64">
        <v>5359</v>
      </c>
      <c r="AD21" s="64">
        <v>5389</v>
      </c>
      <c r="AE21" s="64">
        <v>5465</v>
      </c>
      <c r="AF21" s="64">
        <v>5506</v>
      </c>
      <c r="AG21" s="18"/>
      <c r="AH21" s="18"/>
      <c r="AI21" s="18"/>
      <c r="AJ21" s="18"/>
      <c r="AK21" s="18"/>
      <c r="AL21" s="18"/>
    </row>
    <row r="22" spans="1:38" ht="15" x14ac:dyDescent="0.25">
      <c r="A22" s="63" t="s">
        <v>124</v>
      </c>
      <c r="B22" s="64">
        <v>1943</v>
      </c>
      <c r="C22" s="64">
        <v>2006</v>
      </c>
      <c r="D22" s="64">
        <v>2004</v>
      </c>
      <c r="E22" s="64">
        <v>2044</v>
      </c>
      <c r="F22" s="64">
        <v>2137</v>
      </c>
      <c r="G22" s="64">
        <v>2083</v>
      </c>
      <c r="H22" s="64">
        <v>2112</v>
      </c>
      <c r="I22" s="64">
        <v>2107</v>
      </c>
      <c r="J22" s="64">
        <v>2023</v>
      </c>
      <c r="K22" s="64">
        <v>2050</v>
      </c>
      <c r="L22" s="64">
        <v>2045</v>
      </c>
      <c r="M22" s="64">
        <v>2042</v>
      </c>
      <c r="N22" s="64">
        <v>2007</v>
      </c>
      <c r="O22" s="64">
        <v>2042</v>
      </c>
      <c r="P22" s="64">
        <v>2028</v>
      </c>
      <c r="Q22" s="64">
        <v>2060</v>
      </c>
      <c r="R22" s="64">
        <v>2124</v>
      </c>
      <c r="S22" s="64">
        <v>2089</v>
      </c>
      <c r="T22" s="64">
        <v>2193</v>
      </c>
      <c r="U22" s="64">
        <v>2210</v>
      </c>
      <c r="V22" s="64">
        <v>2101</v>
      </c>
      <c r="W22" s="64">
        <v>2127</v>
      </c>
      <c r="X22" s="64">
        <v>2093</v>
      </c>
      <c r="Y22" s="64">
        <v>2105</v>
      </c>
      <c r="Z22" s="64">
        <v>2124</v>
      </c>
      <c r="AA22" s="64">
        <v>2158</v>
      </c>
      <c r="AB22" s="64">
        <v>2178</v>
      </c>
      <c r="AC22" s="64">
        <v>2171</v>
      </c>
      <c r="AD22" s="64">
        <v>2234</v>
      </c>
      <c r="AE22" s="64">
        <v>2189</v>
      </c>
      <c r="AF22" s="64">
        <v>2232</v>
      </c>
      <c r="AG22" s="18"/>
      <c r="AH22" s="18"/>
      <c r="AI22" s="18"/>
      <c r="AJ22" s="18"/>
      <c r="AK22" s="18"/>
      <c r="AL22" s="18"/>
    </row>
    <row r="23" spans="1:38" ht="15" x14ac:dyDescent="0.25">
      <c r="A23" s="63" t="s">
        <v>125</v>
      </c>
      <c r="B23" s="64">
        <v>5791</v>
      </c>
      <c r="C23" s="64">
        <v>5816</v>
      </c>
      <c r="D23" s="64">
        <v>5756</v>
      </c>
      <c r="E23" s="64">
        <v>5837</v>
      </c>
      <c r="F23" s="64">
        <v>5983</v>
      </c>
      <c r="G23" s="64">
        <v>6016</v>
      </c>
      <c r="H23" s="64">
        <v>6060</v>
      </c>
      <c r="I23" s="64">
        <v>5988</v>
      </c>
      <c r="J23" s="64">
        <v>5878</v>
      </c>
      <c r="K23" s="64">
        <v>5990</v>
      </c>
      <c r="L23" s="64">
        <v>5876</v>
      </c>
      <c r="M23" s="64">
        <v>5862</v>
      </c>
      <c r="N23" s="64">
        <v>5758</v>
      </c>
      <c r="O23" s="64">
        <v>5691</v>
      </c>
      <c r="P23" s="64">
        <v>5676</v>
      </c>
      <c r="Q23" s="64">
        <v>5808</v>
      </c>
      <c r="R23" s="64">
        <v>5905</v>
      </c>
      <c r="S23" s="64">
        <v>5936</v>
      </c>
      <c r="T23" s="64">
        <v>5946</v>
      </c>
      <c r="U23" s="64">
        <v>5859</v>
      </c>
      <c r="V23" s="64">
        <v>5769</v>
      </c>
      <c r="W23" s="64">
        <v>5814</v>
      </c>
      <c r="X23" s="64">
        <v>5784</v>
      </c>
      <c r="Y23" s="64">
        <v>5700</v>
      </c>
      <c r="Z23" s="64">
        <v>5803</v>
      </c>
      <c r="AA23" s="64">
        <v>5782</v>
      </c>
      <c r="AB23" s="64">
        <v>5773</v>
      </c>
      <c r="AC23" s="64">
        <v>5780</v>
      </c>
      <c r="AD23" s="64">
        <v>5893</v>
      </c>
      <c r="AE23" s="64">
        <v>5884</v>
      </c>
      <c r="AF23" s="64">
        <v>5901</v>
      </c>
      <c r="AG23" s="18"/>
      <c r="AH23" s="18"/>
      <c r="AI23" s="18"/>
      <c r="AJ23" s="18"/>
      <c r="AK23" s="18"/>
      <c r="AL23" s="18"/>
    </row>
    <row r="24" spans="1:38" ht="15" x14ac:dyDescent="0.25">
      <c r="A24" s="63" t="s">
        <v>126</v>
      </c>
      <c r="B24" s="64">
        <v>43326</v>
      </c>
      <c r="C24" s="64">
        <v>43254</v>
      </c>
      <c r="D24" s="64">
        <v>43338</v>
      </c>
      <c r="E24" s="64">
        <v>43391</v>
      </c>
      <c r="F24" s="64">
        <v>43222</v>
      </c>
      <c r="G24" s="64">
        <v>45273</v>
      </c>
      <c r="H24" s="64">
        <v>46130</v>
      </c>
      <c r="I24" s="64">
        <v>46046</v>
      </c>
      <c r="J24" s="64">
        <v>44010</v>
      </c>
      <c r="K24" s="64">
        <v>43695</v>
      </c>
      <c r="L24" s="64">
        <v>43507</v>
      </c>
      <c r="M24" s="64">
        <v>43726</v>
      </c>
      <c r="N24" s="64">
        <v>43659</v>
      </c>
      <c r="O24" s="64">
        <v>43590</v>
      </c>
      <c r="P24" s="64">
        <v>43670</v>
      </c>
      <c r="Q24" s="64">
        <v>43554</v>
      </c>
      <c r="R24" s="64">
        <v>43534</v>
      </c>
      <c r="S24" s="64">
        <v>44979</v>
      </c>
      <c r="T24" s="64">
        <v>46656</v>
      </c>
      <c r="U24" s="64">
        <v>45685</v>
      </c>
      <c r="V24" s="64">
        <v>43840</v>
      </c>
      <c r="W24" s="64">
        <v>43395</v>
      </c>
      <c r="X24" s="64">
        <v>43109</v>
      </c>
      <c r="Y24" s="64">
        <v>43112</v>
      </c>
      <c r="Z24" s="64">
        <v>43578</v>
      </c>
      <c r="AA24" s="64">
        <v>43553</v>
      </c>
      <c r="AB24" s="64">
        <v>43661</v>
      </c>
      <c r="AC24" s="64">
        <v>43465</v>
      </c>
      <c r="AD24" s="64">
        <v>43897</v>
      </c>
      <c r="AE24" s="64">
        <v>45332</v>
      </c>
      <c r="AF24" s="64">
        <v>46874</v>
      </c>
      <c r="AG24" s="18"/>
      <c r="AH24" s="18"/>
      <c r="AI24" s="18"/>
      <c r="AJ24" s="18"/>
      <c r="AK24" s="18"/>
      <c r="AL24" s="18"/>
    </row>
    <row r="25" spans="1:38" ht="15" x14ac:dyDescent="0.25">
      <c r="A25" s="63" t="s">
        <v>127</v>
      </c>
      <c r="B25" s="64">
        <v>52819</v>
      </c>
      <c r="C25" s="64">
        <v>53074</v>
      </c>
      <c r="D25" s="64">
        <v>53380</v>
      </c>
      <c r="E25" s="64">
        <v>53640</v>
      </c>
      <c r="F25" s="64">
        <v>54100</v>
      </c>
      <c r="G25" s="64">
        <v>55434</v>
      </c>
      <c r="H25" s="64">
        <v>58173</v>
      </c>
      <c r="I25" s="64">
        <v>57542</v>
      </c>
      <c r="J25" s="64">
        <v>56025</v>
      </c>
      <c r="K25" s="64">
        <v>55489</v>
      </c>
      <c r="L25" s="64">
        <v>55738</v>
      </c>
      <c r="M25" s="64">
        <v>55819</v>
      </c>
      <c r="N25" s="64">
        <v>55475</v>
      </c>
      <c r="O25" s="64">
        <v>55752</v>
      </c>
      <c r="P25" s="64">
        <v>56076</v>
      </c>
      <c r="Q25" s="64">
        <v>55753</v>
      </c>
      <c r="R25" s="64">
        <v>56474</v>
      </c>
      <c r="S25" s="64">
        <v>57627</v>
      </c>
      <c r="T25" s="64">
        <v>60510</v>
      </c>
      <c r="U25" s="64">
        <v>59472</v>
      </c>
      <c r="V25" s="64">
        <v>57865</v>
      </c>
      <c r="W25" s="64">
        <v>57497</v>
      </c>
      <c r="X25" s="64">
        <v>57279</v>
      </c>
      <c r="Y25" s="64">
        <v>56832</v>
      </c>
      <c r="Z25" s="64">
        <v>57583</v>
      </c>
      <c r="AA25" s="64">
        <v>57530</v>
      </c>
      <c r="AB25" s="64">
        <v>57849</v>
      </c>
      <c r="AC25" s="64">
        <v>57921</v>
      </c>
      <c r="AD25" s="64">
        <v>58652</v>
      </c>
      <c r="AE25" s="64">
        <v>59637</v>
      </c>
      <c r="AF25" s="64">
        <v>62854</v>
      </c>
      <c r="AG25" s="18"/>
      <c r="AH25" s="18"/>
      <c r="AI25" s="18"/>
      <c r="AJ25" s="18"/>
      <c r="AK25" s="18"/>
      <c r="AL25" s="18"/>
    </row>
    <row r="26" spans="1:38" ht="15" x14ac:dyDescent="0.25">
      <c r="A26" s="63" t="s">
        <v>128</v>
      </c>
      <c r="B26" s="64">
        <v>720</v>
      </c>
      <c r="C26" s="64">
        <v>739</v>
      </c>
      <c r="D26" s="64">
        <v>707</v>
      </c>
      <c r="E26" s="64">
        <v>762</v>
      </c>
      <c r="F26" s="64">
        <v>808</v>
      </c>
      <c r="G26" s="64">
        <v>780</v>
      </c>
      <c r="H26" s="64">
        <v>818</v>
      </c>
      <c r="I26" s="64">
        <v>774</v>
      </c>
      <c r="J26" s="64">
        <v>768</v>
      </c>
      <c r="K26" s="64">
        <v>808</v>
      </c>
      <c r="L26" s="64">
        <v>737</v>
      </c>
      <c r="M26" s="64">
        <v>765</v>
      </c>
      <c r="N26" s="64">
        <v>717</v>
      </c>
      <c r="O26" s="64">
        <v>707</v>
      </c>
      <c r="P26" s="64">
        <v>667</v>
      </c>
      <c r="Q26" s="64">
        <v>728</v>
      </c>
      <c r="R26" s="64">
        <v>784</v>
      </c>
      <c r="S26" s="64">
        <v>772</v>
      </c>
      <c r="T26" s="64">
        <v>803</v>
      </c>
      <c r="U26" s="64">
        <v>773</v>
      </c>
      <c r="V26" s="64">
        <v>759</v>
      </c>
      <c r="W26" s="64">
        <v>776</v>
      </c>
      <c r="X26" s="64">
        <v>734</v>
      </c>
      <c r="Y26" s="64">
        <v>750</v>
      </c>
      <c r="Z26" s="64">
        <v>746</v>
      </c>
      <c r="AA26" s="64">
        <v>748</v>
      </c>
      <c r="AB26" s="64">
        <v>745</v>
      </c>
      <c r="AC26" s="64">
        <v>745</v>
      </c>
      <c r="AD26" s="64">
        <v>800</v>
      </c>
      <c r="AE26" s="64">
        <v>764</v>
      </c>
      <c r="AF26" s="64">
        <v>779</v>
      </c>
      <c r="AG26" s="18"/>
      <c r="AH26" s="18"/>
      <c r="AI26" s="18"/>
      <c r="AJ26" s="18"/>
      <c r="AK26" s="18"/>
      <c r="AL26" s="18"/>
    </row>
    <row r="27" spans="1:38" ht="15" x14ac:dyDescent="0.25">
      <c r="A27" s="63" t="s">
        <v>129</v>
      </c>
      <c r="B27" s="64">
        <v>5988</v>
      </c>
      <c r="C27" s="64">
        <v>6005</v>
      </c>
      <c r="D27" s="64">
        <v>5960</v>
      </c>
      <c r="E27" s="64">
        <v>6026</v>
      </c>
      <c r="F27" s="64">
        <v>6431</v>
      </c>
      <c r="G27" s="64">
        <v>6962</v>
      </c>
      <c r="H27" s="64">
        <v>7055</v>
      </c>
      <c r="I27" s="64">
        <v>7184</v>
      </c>
      <c r="J27" s="64">
        <v>6831</v>
      </c>
      <c r="K27" s="64">
        <v>6141</v>
      </c>
      <c r="L27" s="64">
        <v>6059</v>
      </c>
      <c r="M27" s="64">
        <v>5917</v>
      </c>
      <c r="N27" s="64">
        <v>5920</v>
      </c>
      <c r="O27" s="64">
        <v>5831</v>
      </c>
      <c r="P27" s="64">
        <v>5839</v>
      </c>
      <c r="Q27" s="64">
        <v>5829</v>
      </c>
      <c r="R27" s="64">
        <v>6015</v>
      </c>
      <c r="S27" s="64">
        <v>6356</v>
      </c>
      <c r="T27" s="64">
        <v>6337</v>
      </c>
      <c r="U27" s="64">
        <v>6515</v>
      </c>
      <c r="V27" s="64">
        <v>6215</v>
      </c>
      <c r="W27" s="64">
        <v>5678</v>
      </c>
      <c r="X27" s="64">
        <v>5566</v>
      </c>
      <c r="Y27" s="64">
        <v>5482</v>
      </c>
      <c r="Z27" s="64">
        <v>5557</v>
      </c>
      <c r="AA27" s="64">
        <v>5493</v>
      </c>
      <c r="AB27" s="64">
        <v>5501</v>
      </c>
      <c r="AC27" s="64">
        <v>5443</v>
      </c>
      <c r="AD27" s="64">
        <v>5805</v>
      </c>
      <c r="AE27" s="64">
        <v>6201</v>
      </c>
      <c r="AF27" s="64">
        <v>6278</v>
      </c>
      <c r="AG27" s="18"/>
      <c r="AH27" s="18"/>
      <c r="AI27" s="18"/>
      <c r="AJ27" s="18"/>
      <c r="AK27" s="18"/>
      <c r="AL27" s="18"/>
    </row>
    <row r="28" spans="1:38" ht="15" x14ac:dyDescent="0.25">
      <c r="A28" s="63" t="s">
        <v>130</v>
      </c>
      <c r="B28" s="64">
        <v>384</v>
      </c>
      <c r="C28" s="64">
        <v>387</v>
      </c>
      <c r="D28" s="64">
        <v>383</v>
      </c>
      <c r="E28" s="64">
        <v>398</v>
      </c>
      <c r="F28" s="64">
        <v>413</v>
      </c>
      <c r="G28" s="64">
        <v>403</v>
      </c>
      <c r="H28" s="64">
        <v>410</v>
      </c>
      <c r="I28" s="64">
        <v>405</v>
      </c>
      <c r="J28" s="64">
        <v>402</v>
      </c>
      <c r="K28" s="64">
        <v>409</v>
      </c>
      <c r="L28" s="64">
        <v>395</v>
      </c>
      <c r="M28" s="64">
        <v>400</v>
      </c>
      <c r="N28" s="64">
        <v>392</v>
      </c>
      <c r="O28" s="64">
        <v>389</v>
      </c>
      <c r="P28" s="64">
        <v>382</v>
      </c>
      <c r="Q28" s="64">
        <v>395</v>
      </c>
      <c r="R28" s="64">
        <v>405</v>
      </c>
      <c r="S28" s="64">
        <v>403</v>
      </c>
      <c r="T28" s="64">
        <v>416</v>
      </c>
      <c r="U28" s="64">
        <v>413</v>
      </c>
      <c r="V28" s="64">
        <v>403</v>
      </c>
      <c r="W28" s="64">
        <v>405</v>
      </c>
      <c r="X28" s="64">
        <v>405</v>
      </c>
      <c r="Y28" s="64">
        <v>404</v>
      </c>
      <c r="Z28" s="64">
        <v>411</v>
      </c>
      <c r="AA28" s="64">
        <v>408</v>
      </c>
      <c r="AB28" s="64">
        <v>405</v>
      </c>
      <c r="AC28" s="64">
        <v>407</v>
      </c>
      <c r="AD28" s="64">
        <v>421</v>
      </c>
      <c r="AE28" s="64">
        <v>416</v>
      </c>
      <c r="AF28" s="64">
        <v>422</v>
      </c>
      <c r="AG28" s="18"/>
      <c r="AH28" s="18"/>
      <c r="AI28" s="18"/>
      <c r="AJ28" s="18"/>
      <c r="AK28" s="18"/>
      <c r="AL28" s="18"/>
    </row>
    <row r="29" spans="1:38" ht="15" x14ac:dyDescent="0.25">
      <c r="A29" s="63" t="s">
        <v>131</v>
      </c>
      <c r="B29" s="64">
        <v>1532</v>
      </c>
      <c r="C29" s="64">
        <v>1547</v>
      </c>
      <c r="D29" s="64">
        <v>1496</v>
      </c>
      <c r="E29" s="64">
        <v>1506</v>
      </c>
      <c r="F29" s="64">
        <v>1471</v>
      </c>
      <c r="G29" s="64">
        <v>1561</v>
      </c>
      <c r="H29" s="64">
        <v>1567</v>
      </c>
      <c r="I29" s="64">
        <v>1578</v>
      </c>
      <c r="J29" s="64">
        <v>1501</v>
      </c>
      <c r="K29" s="64">
        <v>1477</v>
      </c>
      <c r="L29" s="64">
        <v>1417</v>
      </c>
      <c r="M29" s="64">
        <v>1511</v>
      </c>
      <c r="N29" s="64">
        <v>1511</v>
      </c>
      <c r="O29" s="64">
        <v>1551</v>
      </c>
      <c r="P29" s="64">
        <v>1468</v>
      </c>
      <c r="Q29" s="64">
        <v>1513</v>
      </c>
      <c r="R29" s="64">
        <v>1476</v>
      </c>
      <c r="S29" s="64">
        <v>1567</v>
      </c>
      <c r="T29" s="64">
        <v>1603</v>
      </c>
      <c r="U29" s="64">
        <v>1619</v>
      </c>
      <c r="V29" s="64">
        <v>1565</v>
      </c>
      <c r="W29" s="64">
        <v>1543</v>
      </c>
      <c r="X29" s="64">
        <v>1500</v>
      </c>
      <c r="Y29" s="64">
        <v>1576</v>
      </c>
      <c r="Z29" s="64">
        <v>1636</v>
      </c>
      <c r="AA29" s="64">
        <v>1666</v>
      </c>
      <c r="AB29" s="64">
        <v>1621</v>
      </c>
      <c r="AC29" s="64">
        <v>1590</v>
      </c>
      <c r="AD29" s="64">
        <v>1568</v>
      </c>
      <c r="AE29" s="64">
        <v>1661</v>
      </c>
      <c r="AF29" s="64">
        <v>1668</v>
      </c>
      <c r="AG29" s="18"/>
      <c r="AH29" s="18"/>
      <c r="AI29" s="18"/>
      <c r="AJ29" s="18"/>
      <c r="AK29" s="18"/>
      <c r="AL29" s="18"/>
    </row>
    <row r="30" spans="1:38" ht="15" x14ac:dyDescent="0.25">
      <c r="A30" s="63" t="s">
        <v>132</v>
      </c>
      <c r="B30" s="64">
        <v>28363</v>
      </c>
      <c r="C30" s="64">
        <v>28235</v>
      </c>
      <c r="D30" s="64">
        <v>28480</v>
      </c>
      <c r="E30" s="64">
        <v>28624</v>
      </c>
      <c r="F30" s="64">
        <v>28515</v>
      </c>
      <c r="G30" s="64">
        <v>29002</v>
      </c>
      <c r="H30" s="64">
        <v>28324</v>
      </c>
      <c r="I30" s="64">
        <v>28531</v>
      </c>
      <c r="J30" s="64">
        <v>28510</v>
      </c>
      <c r="K30" s="64">
        <v>28225</v>
      </c>
      <c r="L30" s="64">
        <v>28573</v>
      </c>
      <c r="M30" s="64">
        <v>28496</v>
      </c>
      <c r="N30" s="64">
        <v>28582</v>
      </c>
      <c r="O30" s="64">
        <v>28429</v>
      </c>
      <c r="P30" s="64">
        <v>28737</v>
      </c>
      <c r="Q30" s="64">
        <v>28791</v>
      </c>
      <c r="R30" s="64">
        <v>28523</v>
      </c>
      <c r="S30" s="64">
        <v>28914</v>
      </c>
      <c r="T30" s="64">
        <v>28181</v>
      </c>
      <c r="U30" s="64">
        <v>28284</v>
      </c>
      <c r="V30" s="64">
        <v>28156</v>
      </c>
      <c r="W30" s="64">
        <v>28147</v>
      </c>
      <c r="X30" s="64">
        <v>28444</v>
      </c>
      <c r="Y30" s="64">
        <v>28203</v>
      </c>
      <c r="Z30" s="64">
        <v>28385</v>
      </c>
      <c r="AA30" s="64">
        <v>28092</v>
      </c>
      <c r="AB30" s="64">
        <v>28185</v>
      </c>
      <c r="AC30" s="64">
        <v>28259</v>
      </c>
      <c r="AD30" s="64">
        <v>28304</v>
      </c>
      <c r="AE30" s="64">
        <v>28788</v>
      </c>
      <c r="AF30" s="64">
        <v>28208</v>
      </c>
      <c r="AG30" s="18"/>
      <c r="AH30" s="18"/>
      <c r="AI30" s="18"/>
      <c r="AJ30" s="18"/>
      <c r="AK30" s="18"/>
      <c r="AL30" s="18"/>
    </row>
    <row r="31" spans="1:38" ht="15" x14ac:dyDescent="0.25">
      <c r="A31" s="63" t="s">
        <v>133</v>
      </c>
      <c r="B31" s="64">
        <v>38523</v>
      </c>
      <c r="C31" s="64">
        <v>38341</v>
      </c>
      <c r="D31" s="64">
        <v>38660</v>
      </c>
      <c r="E31" s="64">
        <v>38773</v>
      </c>
      <c r="F31" s="64">
        <v>38559</v>
      </c>
      <c r="G31" s="64">
        <v>39243</v>
      </c>
      <c r="H31" s="64">
        <v>38356</v>
      </c>
      <c r="I31" s="64">
        <v>38612</v>
      </c>
      <c r="J31" s="64">
        <v>38642</v>
      </c>
      <c r="K31" s="64">
        <v>38223</v>
      </c>
      <c r="L31" s="64">
        <v>38710</v>
      </c>
      <c r="M31" s="64">
        <v>38645</v>
      </c>
      <c r="N31" s="64">
        <v>38766</v>
      </c>
      <c r="O31" s="64">
        <v>38593</v>
      </c>
      <c r="P31" s="64">
        <v>38958</v>
      </c>
      <c r="Q31" s="64">
        <v>38988</v>
      </c>
      <c r="R31" s="64">
        <v>38660</v>
      </c>
      <c r="S31" s="64">
        <v>39213</v>
      </c>
      <c r="T31" s="64">
        <v>38210</v>
      </c>
      <c r="U31" s="64">
        <v>38301</v>
      </c>
      <c r="V31" s="64">
        <v>38146</v>
      </c>
      <c r="W31" s="64">
        <v>38126</v>
      </c>
      <c r="X31" s="64">
        <v>38549</v>
      </c>
      <c r="Y31" s="64">
        <v>38206</v>
      </c>
      <c r="Z31" s="64">
        <v>38488</v>
      </c>
      <c r="AA31" s="64">
        <v>38062</v>
      </c>
      <c r="AB31" s="64">
        <v>38190</v>
      </c>
      <c r="AC31" s="64">
        <v>38278</v>
      </c>
      <c r="AD31" s="64">
        <v>38336</v>
      </c>
      <c r="AE31" s="64">
        <v>38943</v>
      </c>
      <c r="AF31" s="64">
        <v>38169</v>
      </c>
      <c r="AG31" s="18"/>
      <c r="AH31" s="18"/>
      <c r="AI31" s="18"/>
      <c r="AJ31" s="18"/>
      <c r="AK31" s="18"/>
      <c r="AL31" s="18"/>
    </row>
    <row r="32" spans="1:38" ht="15" x14ac:dyDescent="0.25">
      <c r="A32" s="63" t="s">
        <v>134</v>
      </c>
      <c r="B32" s="64">
        <v>16437</v>
      </c>
      <c r="C32" s="64">
        <v>16521</v>
      </c>
      <c r="D32" s="64">
        <v>16632</v>
      </c>
      <c r="E32" s="64">
        <v>16683</v>
      </c>
      <c r="F32" s="64">
        <v>16508</v>
      </c>
      <c r="G32" s="64">
        <v>16849</v>
      </c>
      <c r="H32" s="64">
        <v>17009</v>
      </c>
      <c r="I32" s="64">
        <v>16850</v>
      </c>
      <c r="J32" s="64">
        <v>16404</v>
      </c>
      <c r="K32" s="64">
        <v>16480</v>
      </c>
      <c r="L32" s="64">
        <v>16568</v>
      </c>
      <c r="M32" s="64">
        <v>16514</v>
      </c>
      <c r="N32" s="64">
        <v>16662</v>
      </c>
      <c r="O32" s="64">
        <v>16679</v>
      </c>
      <c r="P32" s="64">
        <v>16800</v>
      </c>
      <c r="Q32" s="64">
        <v>16776</v>
      </c>
      <c r="R32" s="64">
        <v>16656</v>
      </c>
      <c r="S32" s="64">
        <v>16872</v>
      </c>
      <c r="T32" s="64">
        <v>17102</v>
      </c>
      <c r="U32" s="64">
        <v>17047</v>
      </c>
      <c r="V32" s="64">
        <v>16574</v>
      </c>
      <c r="W32" s="64">
        <v>16601</v>
      </c>
      <c r="X32" s="64">
        <v>16609</v>
      </c>
      <c r="Y32" s="64">
        <v>16406</v>
      </c>
      <c r="Z32" s="64">
        <v>16788</v>
      </c>
      <c r="AA32" s="64">
        <v>16758</v>
      </c>
      <c r="AB32" s="64">
        <v>16863</v>
      </c>
      <c r="AC32" s="64">
        <v>16893</v>
      </c>
      <c r="AD32" s="64">
        <v>16836</v>
      </c>
      <c r="AE32" s="64">
        <v>17105</v>
      </c>
      <c r="AF32" s="64">
        <v>17388</v>
      </c>
      <c r="AG32" s="18"/>
      <c r="AH32" s="18"/>
      <c r="AI32" s="18"/>
      <c r="AJ32" s="18"/>
      <c r="AK32" s="18"/>
      <c r="AL32" s="18"/>
    </row>
    <row r="33" spans="1:38" ht="15" x14ac:dyDescent="0.25">
      <c r="A33" s="63" t="s">
        <v>135</v>
      </c>
      <c r="B33" s="64">
        <v>40585</v>
      </c>
      <c r="C33" s="64">
        <v>40754</v>
      </c>
      <c r="D33" s="64">
        <v>40916</v>
      </c>
      <c r="E33" s="64">
        <v>40948</v>
      </c>
      <c r="F33" s="64">
        <v>40557</v>
      </c>
      <c r="G33" s="64">
        <v>41418</v>
      </c>
      <c r="H33" s="64">
        <v>41855</v>
      </c>
      <c r="I33" s="64">
        <v>41429</v>
      </c>
      <c r="J33" s="64">
        <v>40325</v>
      </c>
      <c r="K33" s="64">
        <v>40562</v>
      </c>
      <c r="L33" s="64">
        <v>40822</v>
      </c>
      <c r="M33" s="64">
        <v>40723</v>
      </c>
      <c r="N33" s="64">
        <v>41082</v>
      </c>
      <c r="O33" s="64">
        <v>41187</v>
      </c>
      <c r="P33" s="64">
        <v>41333</v>
      </c>
      <c r="Q33" s="64">
        <v>41246</v>
      </c>
      <c r="R33" s="64">
        <v>40967</v>
      </c>
      <c r="S33" s="64">
        <v>41454</v>
      </c>
      <c r="T33" s="64">
        <v>42113</v>
      </c>
      <c r="U33" s="64">
        <v>41834</v>
      </c>
      <c r="V33" s="64">
        <v>40778</v>
      </c>
      <c r="W33" s="64">
        <v>40882</v>
      </c>
      <c r="X33" s="64">
        <v>40939</v>
      </c>
      <c r="Y33" s="64">
        <v>40483</v>
      </c>
      <c r="Z33" s="64">
        <v>41401</v>
      </c>
      <c r="AA33" s="64">
        <v>41300</v>
      </c>
      <c r="AB33" s="64">
        <v>41502</v>
      </c>
      <c r="AC33" s="64">
        <v>41547</v>
      </c>
      <c r="AD33" s="64">
        <v>41417</v>
      </c>
      <c r="AE33" s="64">
        <v>42003</v>
      </c>
      <c r="AF33" s="64">
        <v>42704</v>
      </c>
      <c r="AG33" s="18"/>
      <c r="AH33" s="18"/>
      <c r="AI33" s="18"/>
      <c r="AJ33" s="18"/>
      <c r="AK33" s="18"/>
      <c r="AL33" s="18"/>
    </row>
    <row r="34" spans="1:38" ht="15" x14ac:dyDescent="0.25">
      <c r="A34" s="63" t="s">
        <v>136</v>
      </c>
      <c r="B34" s="64">
        <v>7908</v>
      </c>
      <c r="C34" s="64">
        <v>7969</v>
      </c>
      <c r="D34" s="64">
        <v>7980</v>
      </c>
      <c r="E34" s="64">
        <v>8063</v>
      </c>
      <c r="F34" s="64">
        <v>8062</v>
      </c>
      <c r="G34" s="64">
        <v>8084</v>
      </c>
      <c r="H34" s="64">
        <v>8064</v>
      </c>
      <c r="I34" s="64">
        <v>7967</v>
      </c>
      <c r="J34" s="64">
        <v>7862</v>
      </c>
      <c r="K34" s="64">
        <v>8048</v>
      </c>
      <c r="L34" s="64">
        <v>7917</v>
      </c>
      <c r="M34" s="64">
        <v>7890</v>
      </c>
      <c r="N34" s="64">
        <v>7920</v>
      </c>
      <c r="O34" s="64">
        <v>7946</v>
      </c>
      <c r="P34" s="64">
        <v>7932</v>
      </c>
      <c r="Q34" s="64">
        <v>7987</v>
      </c>
      <c r="R34" s="64">
        <v>8011</v>
      </c>
      <c r="S34" s="64">
        <v>8021</v>
      </c>
      <c r="T34" s="64">
        <v>7952</v>
      </c>
      <c r="U34" s="64">
        <v>7883</v>
      </c>
      <c r="V34" s="64">
        <v>7806</v>
      </c>
      <c r="W34" s="64">
        <v>7885</v>
      </c>
      <c r="X34" s="64">
        <v>7783</v>
      </c>
      <c r="Y34" s="64">
        <v>7698</v>
      </c>
      <c r="Z34" s="64">
        <v>7751</v>
      </c>
      <c r="AA34" s="64">
        <v>7780</v>
      </c>
      <c r="AB34" s="64">
        <v>7831</v>
      </c>
      <c r="AC34" s="64">
        <v>7826</v>
      </c>
      <c r="AD34" s="64">
        <v>7872</v>
      </c>
      <c r="AE34" s="64">
        <v>7830</v>
      </c>
      <c r="AF34" s="64">
        <v>7802</v>
      </c>
      <c r="AG34" s="18"/>
      <c r="AH34" s="18"/>
      <c r="AI34" s="18"/>
      <c r="AJ34" s="18"/>
      <c r="AK34" s="18"/>
      <c r="AL34" s="18"/>
    </row>
    <row r="35" spans="1:38" ht="15" x14ac:dyDescent="0.25">
      <c r="A35" s="63" t="s">
        <v>137</v>
      </c>
      <c r="B35" s="64">
        <v>5572</v>
      </c>
      <c r="C35" s="64">
        <v>5619</v>
      </c>
      <c r="D35" s="64">
        <v>5625</v>
      </c>
      <c r="E35" s="64">
        <v>5639</v>
      </c>
      <c r="F35" s="64">
        <v>5607</v>
      </c>
      <c r="G35" s="64">
        <v>5694</v>
      </c>
      <c r="H35" s="64">
        <v>5782</v>
      </c>
      <c r="I35" s="64">
        <v>5720</v>
      </c>
      <c r="J35" s="64">
        <v>5562</v>
      </c>
      <c r="K35" s="64">
        <v>5611</v>
      </c>
      <c r="L35" s="64">
        <v>5634</v>
      </c>
      <c r="M35" s="64">
        <v>5624</v>
      </c>
      <c r="N35" s="64">
        <v>5680</v>
      </c>
      <c r="O35" s="64">
        <v>5685</v>
      </c>
      <c r="P35" s="64">
        <v>5683</v>
      </c>
      <c r="Q35" s="64">
        <v>5688</v>
      </c>
      <c r="R35" s="64">
        <v>5675</v>
      </c>
      <c r="S35" s="64">
        <v>5750</v>
      </c>
      <c r="T35" s="64">
        <v>5844</v>
      </c>
      <c r="U35" s="64">
        <v>5785</v>
      </c>
      <c r="V35" s="64">
        <v>5636</v>
      </c>
      <c r="W35" s="64">
        <v>5666</v>
      </c>
      <c r="X35" s="64">
        <v>5657</v>
      </c>
      <c r="Y35" s="64">
        <v>5600</v>
      </c>
      <c r="Z35" s="64">
        <v>5733</v>
      </c>
      <c r="AA35" s="64">
        <v>5698</v>
      </c>
      <c r="AB35" s="64">
        <v>5723</v>
      </c>
      <c r="AC35" s="64">
        <v>5714</v>
      </c>
      <c r="AD35" s="64">
        <v>5724</v>
      </c>
      <c r="AE35" s="64">
        <v>5783</v>
      </c>
      <c r="AF35" s="64">
        <v>5903</v>
      </c>
      <c r="AG35" s="18"/>
      <c r="AH35" s="18"/>
      <c r="AI35" s="18"/>
      <c r="AJ35" s="18"/>
      <c r="AK35" s="18"/>
      <c r="AL35" s="18"/>
    </row>
    <row r="36" spans="1:38" ht="15" x14ac:dyDescent="0.25">
      <c r="A36" s="63" t="s">
        <v>138</v>
      </c>
      <c r="B36" s="64">
        <v>923</v>
      </c>
      <c r="C36" s="64">
        <v>961</v>
      </c>
      <c r="D36" s="64">
        <v>908</v>
      </c>
      <c r="E36" s="64">
        <v>974</v>
      </c>
      <c r="F36" s="64">
        <v>1031</v>
      </c>
      <c r="G36" s="64">
        <v>997</v>
      </c>
      <c r="H36" s="64">
        <v>1021</v>
      </c>
      <c r="I36" s="64">
        <v>960</v>
      </c>
      <c r="J36" s="64">
        <v>1006</v>
      </c>
      <c r="K36" s="64">
        <v>1039</v>
      </c>
      <c r="L36" s="64">
        <v>991</v>
      </c>
      <c r="M36" s="64">
        <v>991</v>
      </c>
      <c r="N36" s="64">
        <v>932</v>
      </c>
      <c r="O36" s="64">
        <v>914</v>
      </c>
      <c r="P36" s="64">
        <v>899</v>
      </c>
      <c r="Q36" s="64">
        <v>951</v>
      </c>
      <c r="R36" s="64">
        <v>1017</v>
      </c>
      <c r="S36" s="64">
        <v>1004</v>
      </c>
      <c r="T36" s="64">
        <v>1015</v>
      </c>
      <c r="U36" s="64">
        <v>964</v>
      </c>
      <c r="V36" s="64">
        <v>1013</v>
      </c>
      <c r="W36" s="64">
        <v>1014</v>
      </c>
      <c r="X36" s="64">
        <v>994</v>
      </c>
      <c r="Y36" s="64">
        <v>981</v>
      </c>
      <c r="Z36" s="64">
        <v>965</v>
      </c>
      <c r="AA36" s="64">
        <v>966</v>
      </c>
      <c r="AB36" s="64">
        <v>959</v>
      </c>
      <c r="AC36" s="64">
        <v>957</v>
      </c>
      <c r="AD36" s="64">
        <v>1024</v>
      </c>
      <c r="AE36" s="64">
        <v>1004</v>
      </c>
      <c r="AF36" s="64">
        <v>990</v>
      </c>
      <c r="AG36" s="18"/>
      <c r="AH36" s="18"/>
      <c r="AI36" s="18"/>
      <c r="AJ36" s="18"/>
      <c r="AK36" s="18"/>
      <c r="AL36" s="18"/>
    </row>
    <row r="37" spans="1:38" ht="15" x14ac:dyDescent="0.25">
      <c r="A37" s="63" t="s">
        <v>139</v>
      </c>
      <c r="B37" s="64">
        <v>43326</v>
      </c>
      <c r="C37" s="64">
        <v>43254</v>
      </c>
      <c r="D37" s="64">
        <v>43338</v>
      </c>
      <c r="E37" s="64">
        <v>43391</v>
      </c>
      <c r="F37" s="64">
        <v>43222</v>
      </c>
      <c r="G37" s="64">
        <v>45273</v>
      </c>
      <c r="H37" s="64">
        <v>46130</v>
      </c>
      <c r="I37" s="64">
        <v>46046</v>
      </c>
      <c r="J37" s="64">
        <v>44010</v>
      </c>
      <c r="K37" s="64">
        <v>43695</v>
      </c>
      <c r="L37" s="64">
        <v>43507</v>
      </c>
      <c r="M37" s="64">
        <v>43726</v>
      </c>
      <c r="N37" s="64">
        <v>43659</v>
      </c>
      <c r="O37" s="64">
        <v>43590</v>
      </c>
      <c r="P37" s="64">
        <v>43670</v>
      </c>
      <c r="Q37" s="64">
        <v>43554</v>
      </c>
      <c r="R37" s="64">
        <v>43534</v>
      </c>
      <c r="S37" s="64">
        <v>44979</v>
      </c>
      <c r="T37" s="64">
        <v>46656</v>
      </c>
      <c r="U37" s="64">
        <v>45685</v>
      </c>
      <c r="V37" s="64">
        <v>43840</v>
      </c>
      <c r="W37" s="64">
        <v>43395</v>
      </c>
      <c r="X37" s="64">
        <v>43109</v>
      </c>
      <c r="Y37" s="64">
        <v>43112</v>
      </c>
      <c r="Z37" s="64">
        <v>43578</v>
      </c>
      <c r="AA37" s="64">
        <v>43553</v>
      </c>
      <c r="AB37" s="64">
        <v>43661</v>
      </c>
      <c r="AC37" s="64">
        <v>43465</v>
      </c>
      <c r="AD37" s="64">
        <v>43897</v>
      </c>
      <c r="AE37" s="64">
        <v>45332</v>
      </c>
      <c r="AF37" s="64">
        <v>46874</v>
      </c>
      <c r="AG37" s="18"/>
      <c r="AH37" s="18"/>
      <c r="AI37" s="18"/>
      <c r="AJ37" s="18"/>
      <c r="AK37" s="18"/>
      <c r="AL37" s="18"/>
    </row>
    <row r="38" spans="1:38" ht="15" x14ac:dyDescent="0.25">
      <c r="A38" s="63" t="s">
        <v>140</v>
      </c>
      <c r="B38" s="64">
        <v>12303</v>
      </c>
      <c r="C38" s="64">
        <v>12292</v>
      </c>
      <c r="D38" s="64">
        <v>12410</v>
      </c>
      <c r="E38" s="64">
        <v>12424</v>
      </c>
      <c r="F38" s="64">
        <v>12401</v>
      </c>
      <c r="G38" s="64">
        <v>12818</v>
      </c>
      <c r="H38" s="64">
        <v>12723</v>
      </c>
      <c r="I38" s="64">
        <v>12634</v>
      </c>
      <c r="J38" s="64">
        <v>12428</v>
      </c>
      <c r="K38" s="64">
        <v>12514</v>
      </c>
      <c r="L38" s="64">
        <v>12397</v>
      </c>
      <c r="M38" s="64">
        <v>12305</v>
      </c>
      <c r="N38" s="64">
        <v>12440</v>
      </c>
      <c r="O38" s="64">
        <v>12514</v>
      </c>
      <c r="P38" s="64">
        <v>12535</v>
      </c>
      <c r="Q38" s="64">
        <v>12788</v>
      </c>
      <c r="R38" s="64">
        <v>12856</v>
      </c>
      <c r="S38" s="64">
        <v>13074</v>
      </c>
      <c r="T38" s="64">
        <v>13026</v>
      </c>
      <c r="U38" s="64">
        <v>12857</v>
      </c>
      <c r="V38" s="64">
        <v>12463</v>
      </c>
      <c r="W38" s="64">
        <v>12509</v>
      </c>
      <c r="X38" s="64">
        <v>12368</v>
      </c>
      <c r="Y38" s="64">
        <v>12255</v>
      </c>
      <c r="Z38" s="64">
        <v>12478</v>
      </c>
      <c r="AA38" s="64">
        <v>12446</v>
      </c>
      <c r="AB38" s="64">
        <v>12611</v>
      </c>
      <c r="AC38" s="64">
        <v>12669</v>
      </c>
      <c r="AD38" s="64">
        <v>12814</v>
      </c>
      <c r="AE38" s="64">
        <v>13137</v>
      </c>
      <c r="AF38" s="64">
        <v>13002</v>
      </c>
      <c r="AG38" s="18"/>
      <c r="AH38" s="18"/>
      <c r="AI38" s="18"/>
      <c r="AJ38" s="18"/>
      <c r="AK38" s="18"/>
      <c r="AL38" s="18"/>
    </row>
    <row r="39" spans="1:38" ht="15" x14ac:dyDescent="0.25">
      <c r="A39" s="63" t="s">
        <v>141</v>
      </c>
      <c r="B39" s="64">
        <v>35013</v>
      </c>
      <c r="C39" s="64">
        <v>35135</v>
      </c>
      <c r="D39" s="64">
        <v>35291</v>
      </c>
      <c r="E39" s="64">
        <v>35309</v>
      </c>
      <c r="F39" s="64">
        <v>34950</v>
      </c>
      <c r="G39" s="64">
        <v>35724</v>
      </c>
      <c r="H39" s="64">
        <v>36073</v>
      </c>
      <c r="I39" s="64">
        <v>35709</v>
      </c>
      <c r="J39" s="64">
        <v>34763</v>
      </c>
      <c r="K39" s="64">
        <v>34951</v>
      </c>
      <c r="L39" s="64">
        <v>35188</v>
      </c>
      <c r="M39" s="64">
        <v>35099</v>
      </c>
      <c r="N39" s="64">
        <v>35402</v>
      </c>
      <c r="O39" s="64">
        <v>35502</v>
      </c>
      <c r="P39" s="64">
        <v>35650</v>
      </c>
      <c r="Q39" s="64">
        <v>35558</v>
      </c>
      <c r="R39" s="64">
        <v>35292</v>
      </c>
      <c r="S39" s="64">
        <v>35704</v>
      </c>
      <c r="T39" s="64">
        <v>36269</v>
      </c>
      <c r="U39" s="64">
        <v>36049</v>
      </c>
      <c r="V39" s="64">
        <v>35142</v>
      </c>
      <c r="W39" s="64">
        <v>35216</v>
      </c>
      <c r="X39" s="64">
        <v>35282</v>
      </c>
      <c r="Y39" s="64">
        <v>34883</v>
      </c>
      <c r="Z39" s="64">
        <v>35668</v>
      </c>
      <c r="AA39" s="64">
        <v>35602</v>
      </c>
      <c r="AB39" s="64">
        <v>35779</v>
      </c>
      <c r="AC39" s="64">
        <v>35833</v>
      </c>
      <c r="AD39" s="64">
        <v>35693</v>
      </c>
      <c r="AE39" s="64">
        <v>36220</v>
      </c>
      <c r="AF39" s="64">
        <v>36801</v>
      </c>
      <c r="AG39" s="18"/>
      <c r="AH39" s="18"/>
      <c r="AI39" s="18"/>
      <c r="AJ39" s="18"/>
      <c r="AK39" s="18"/>
      <c r="AL39" s="18"/>
    </row>
    <row r="40" spans="1:38" ht="15" x14ac:dyDescent="0.25">
      <c r="A40" s="63" t="s">
        <v>142</v>
      </c>
      <c r="B40" s="64">
        <v>940</v>
      </c>
      <c r="C40" s="64">
        <v>963</v>
      </c>
      <c r="D40" s="64">
        <v>920</v>
      </c>
      <c r="E40" s="64">
        <v>1003</v>
      </c>
      <c r="F40" s="64">
        <v>1070</v>
      </c>
      <c r="G40" s="64">
        <v>1013</v>
      </c>
      <c r="H40" s="64">
        <v>1058</v>
      </c>
      <c r="I40" s="64">
        <v>1006</v>
      </c>
      <c r="J40" s="64">
        <v>1002</v>
      </c>
      <c r="K40" s="64">
        <v>1048</v>
      </c>
      <c r="L40" s="64">
        <v>976</v>
      </c>
      <c r="M40" s="64">
        <v>977</v>
      </c>
      <c r="N40" s="64">
        <v>931</v>
      </c>
      <c r="O40" s="64">
        <v>929</v>
      </c>
      <c r="P40" s="64">
        <v>891</v>
      </c>
      <c r="Q40" s="64">
        <v>951</v>
      </c>
      <c r="R40" s="64">
        <v>1029</v>
      </c>
      <c r="S40" s="64">
        <v>1009</v>
      </c>
      <c r="T40" s="64">
        <v>1063</v>
      </c>
      <c r="U40" s="64">
        <v>1020</v>
      </c>
      <c r="V40" s="64">
        <v>1004</v>
      </c>
      <c r="W40" s="64">
        <v>1031</v>
      </c>
      <c r="X40" s="64">
        <v>994</v>
      </c>
      <c r="Y40" s="64">
        <v>1000</v>
      </c>
      <c r="Z40" s="64">
        <v>987</v>
      </c>
      <c r="AA40" s="64">
        <v>994</v>
      </c>
      <c r="AB40" s="64">
        <v>988</v>
      </c>
      <c r="AC40" s="64">
        <v>987</v>
      </c>
      <c r="AD40" s="64">
        <v>1060</v>
      </c>
      <c r="AE40" s="64">
        <v>1022</v>
      </c>
      <c r="AF40" s="64">
        <v>1046</v>
      </c>
      <c r="AG40" s="18"/>
      <c r="AH40" s="18"/>
      <c r="AI40" s="18"/>
      <c r="AJ40" s="18"/>
      <c r="AK40" s="18"/>
      <c r="AL40" s="18"/>
    </row>
    <row r="41" spans="1:38" ht="15" x14ac:dyDescent="0.25">
      <c r="A41" s="63" t="s">
        <v>143</v>
      </c>
      <c r="B41" s="64">
        <v>8136</v>
      </c>
      <c r="C41" s="64">
        <v>8127</v>
      </c>
      <c r="D41" s="64">
        <v>8099</v>
      </c>
      <c r="E41" s="64">
        <v>8191</v>
      </c>
      <c r="F41" s="64">
        <v>8132</v>
      </c>
      <c r="G41" s="64">
        <v>8436</v>
      </c>
      <c r="H41" s="64">
        <v>8289</v>
      </c>
      <c r="I41" s="64">
        <v>8419</v>
      </c>
      <c r="J41" s="64">
        <v>8028</v>
      </c>
      <c r="K41" s="64">
        <v>8174</v>
      </c>
      <c r="L41" s="64">
        <v>8063</v>
      </c>
      <c r="M41" s="64">
        <v>7949</v>
      </c>
      <c r="N41" s="64">
        <v>8089</v>
      </c>
      <c r="O41" s="64">
        <v>7969</v>
      </c>
      <c r="P41" s="64">
        <v>7953</v>
      </c>
      <c r="Q41" s="64">
        <v>7990</v>
      </c>
      <c r="R41" s="64">
        <v>7987</v>
      </c>
      <c r="S41" s="64">
        <v>8266</v>
      </c>
      <c r="T41" s="64">
        <v>8230</v>
      </c>
      <c r="U41" s="64">
        <v>8299</v>
      </c>
      <c r="V41" s="64">
        <v>7978</v>
      </c>
      <c r="W41" s="64">
        <v>8004</v>
      </c>
      <c r="X41" s="64">
        <v>7929</v>
      </c>
      <c r="Y41" s="64">
        <v>7793</v>
      </c>
      <c r="Z41" s="64">
        <v>7959</v>
      </c>
      <c r="AA41" s="64">
        <v>8022</v>
      </c>
      <c r="AB41" s="64">
        <v>7998</v>
      </c>
      <c r="AC41" s="64">
        <v>7951</v>
      </c>
      <c r="AD41" s="64">
        <v>8007</v>
      </c>
      <c r="AE41" s="64">
        <v>8242</v>
      </c>
      <c r="AF41" s="64">
        <v>8232</v>
      </c>
      <c r="AG41" s="18"/>
      <c r="AH41" s="18"/>
      <c r="AI41" s="18"/>
      <c r="AJ41" s="18"/>
      <c r="AK41" s="18"/>
      <c r="AL41" s="18"/>
    </row>
    <row r="42" spans="1:38" ht="15" x14ac:dyDescent="0.25">
      <c r="A42" s="63" t="s">
        <v>144</v>
      </c>
      <c r="B42" s="64">
        <v>4502</v>
      </c>
      <c r="C42" s="64">
        <v>4505</v>
      </c>
      <c r="D42" s="64">
        <v>4507</v>
      </c>
      <c r="E42" s="64">
        <v>4452</v>
      </c>
      <c r="F42" s="64">
        <v>3668</v>
      </c>
      <c r="G42" s="64">
        <v>4101</v>
      </c>
      <c r="H42" s="64">
        <v>4399</v>
      </c>
      <c r="I42" s="64">
        <v>4314</v>
      </c>
      <c r="J42" s="64">
        <v>4034</v>
      </c>
      <c r="K42" s="64">
        <v>3737</v>
      </c>
      <c r="L42" s="64">
        <v>3630</v>
      </c>
      <c r="M42" s="64">
        <v>4353</v>
      </c>
      <c r="N42" s="64">
        <v>4706</v>
      </c>
      <c r="O42" s="64">
        <v>4690</v>
      </c>
      <c r="P42" s="64">
        <v>4671</v>
      </c>
      <c r="Q42" s="64">
        <v>4574</v>
      </c>
      <c r="R42" s="64">
        <v>3642</v>
      </c>
      <c r="S42" s="64">
        <v>4150</v>
      </c>
      <c r="T42" s="64">
        <v>4414</v>
      </c>
      <c r="U42" s="64">
        <v>4351</v>
      </c>
      <c r="V42" s="64">
        <v>4037</v>
      </c>
      <c r="W42" s="64">
        <v>3690</v>
      </c>
      <c r="X42" s="64">
        <v>3700</v>
      </c>
      <c r="Y42" s="64">
        <v>4410</v>
      </c>
      <c r="Z42" s="64">
        <v>4740</v>
      </c>
      <c r="AA42" s="64">
        <v>4724</v>
      </c>
      <c r="AB42" s="64">
        <v>4742</v>
      </c>
      <c r="AC42" s="64">
        <v>4499</v>
      </c>
      <c r="AD42" s="64">
        <v>3779</v>
      </c>
      <c r="AE42" s="64">
        <v>4204</v>
      </c>
      <c r="AF42" s="64">
        <v>4467</v>
      </c>
      <c r="AG42" s="18"/>
      <c r="AH42" s="18"/>
      <c r="AI42" s="18"/>
      <c r="AJ42" s="18"/>
      <c r="AK42" s="18"/>
      <c r="AL42" s="18"/>
    </row>
    <row r="43" spans="1:38" ht="15" x14ac:dyDescent="0.25">
      <c r="A43" s="63" t="s">
        <v>145</v>
      </c>
      <c r="B43" s="64">
        <v>1028</v>
      </c>
      <c r="C43" s="64">
        <v>1046</v>
      </c>
      <c r="D43" s="64">
        <v>1026</v>
      </c>
      <c r="E43" s="64">
        <v>1067</v>
      </c>
      <c r="F43" s="64">
        <v>1149</v>
      </c>
      <c r="G43" s="64">
        <v>1112</v>
      </c>
      <c r="H43" s="64">
        <v>1172</v>
      </c>
      <c r="I43" s="64">
        <v>1129</v>
      </c>
      <c r="J43" s="64">
        <v>1126</v>
      </c>
      <c r="K43" s="64">
        <v>1154</v>
      </c>
      <c r="L43" s="64">
        <v>1097</v>
      </c>
      <c r="M43" s="64">
        <v>1110</v>
      </c>
      <c r="N43" s="64">
        <v>1058</v>
      </c>
      <c r="O43" s="64">
        <v>1057</v>
      </c>
      <c r="P43" s="64">
        <v>1027</v>
      </c>
      <c r="Q43" s="64">
        <v>1070</v>
      </c>
      <c r="R43" s="64">
        <v>1148</v>
      </c>
      <c r="S43" s="64">
        <v>1125</v>
      </c>
      <c r="T43" s="64">
        <v>1185</v>
      </c>
      <c r="U43" s="64">
        <v>1153</v>
      </c>
      <c r="V43" s="64">
        <v>1121</v>
      </c>
      <c r="W43" s="64">
        <v>1158</v>
      </c>
      <c r="X43" s="64">
        <v>1120</v>
      </c>
      <c r="Y43" s="64">
        <v>1127</v>
      </c>
      <c r="Z43" s="64">
        <v>1110</v>
      </c>
      <c r="AA43" s="64">
        <v>1129</v>
      </c>
      <c r="AB43" s="64">
        <v>1128</v>
      </c>
      <c r="AC43" s="64">
        <v>1105</v>
      </c>
      <c r="AD43" s="64">
        <v>1183</v>
      </c>
      <c r="AE43" s="64">
        <v>1159</v>
      </c>
      <c r="AF43" s="64">
        <v>1183</v>
      </c>
      <c r="AG43" s="18"/>
      <c r="AH43" s="18"/>
      <c r="AI43" s="18"/>
      <c r="AJ43" s="18"/>
      <c r="AK43" s="18"/>
      <c r="AL43" s="18"/>
    </row>
    <row r="44" spans="1:38" ht="15" x14ac:dyDescent="0.25">
      <c r="A44" s="63" t="s">
        <v>146</v>
      </c>
      <c r="B44" s="64">
        <v>959</v>
      </c>
      <c r="C44" s="64">
        <v>991</v>
      </c>
      <c r="D44" s="64">
        <v>925</v>
      </c>
      <c r="E44" s="64">
        <v>868</v>
      </c>
      <c r="F44" s="64">
        <v>926</v>
      </c>
      <c r="G44" s="64">
        <v>916</v>
      </c>
      <c r="H44" s="64">
        <v>986</v>
      </c>
      <c r="I44" s="64">
        <v>957</v>
      </c>
      <c r="J44" s="64">
        <v>907</v>
      </c>
      <c r="K44" s="64">
        <v>926</v>
      </c>
      <c r="L44" s="64">
        <v>926</v>
      </c>
      <c r="M44" s="64">
        <v>952</v>
      </c>
      <c r="N44" s="64">
        <v>944</v>
      </c>
      <c r="O44" s="64">
        <v>955</v>
      </c>
      <c r="P44" s="64">
        <v>907</v>
      </c>
      <c r="Q44" s="64">
        <v>891</v>
      </c>
      <c r="R44" s="64">
        <v>959</v>
      </c>
      <c r="S44" s="64">
        <v>945</v>
      </c>
      <c r="T44" s="64">
        <v>995</v>
      </c>
      <c r="U44" s="64">
        <v>919</v>
      </c>
      <c r="V44" s="64">
        <v>897</v>
      </c>
      <c r="W44" s="64">
        <v>921</v>
      </c>
      <c r="X44" s="64">
        <v>925</v>
      </c>
      <c r="Y44" s="64">
        <v>947</v>
      </c>
      <c r="Z44" s="64">
        <v>971</v>
      </c>
      <c r="AA44" s="64">
        <v>978</v>
      </c>
      <c r="AB44" s="64">
        <v>955</v>
      </c>
      <c r="AC44" s="64">
        <v>884</v>
      </c>
      <c r="AD44" s="64">
        <v>949</v>
      </c>
      <c r="AE44" s="64">
        <v>942</v>
      </c>
      <c r="AF44" s="64">
        <v>978</v>
      </c>
      <c r="AG44" s="18"/>
      <c r="AH44" s="18"/>
      <c r="AI44" s="18"/>
      <c r="AJ44" s="18"/>
      <c r="AK44" s="18"/>
      <c r="AL44" s="18"/>
    </row>
    <row r="45" spans="1:38" ht="15" x14ac:dyDescent="0.25">
      <c r="A45" s="63" t="s">
        <v>147</v>
      </c>
      <c r="B45" s="64">
        <v>1771</v>
      </c>
      <c r="C45" s="64">
        <v>1757</v>
      </c>
      <c r="D45" s="64">
        <v>1748</v>
      </c>
      <c r="E45" s="64">
        <v>1755</v>
      </c>
      <c r="F45" s="64">
        <v>1798</v>
      </c>
      <c r="G45" s="64">
        <v>1882</v>
      </c>
      <c r="H45" s="64">
        <v>1822</v>
      </c>
      <c r="I45" s="64">
        <v>1841</v>
      </c>
      <c r="J45" s="64">
        <v>1798</v>
      </c>
      <c r="K45" s="64">
        <v>1767</v>
      </c>
      <c r="L45" s="64">
        <v>1744</v>
      </c>
      <c r="M45" s="64">
        <v>1737</v>
      </c>
      <c r="N45" s="64">
        <v>1752</v>
      </c>
      <c r="O45" s="64">
        <v>1749</v>
      </c>
      <c r="P45" s="64">
        <v>1766</v>
      </c>
      <c r="Q45" s="64">
        <v>1746</v>
      </c>
      <c r="R45" s="64">
        <v>1759</v>
      </c>
      <c r="S45" s="64">
        <v>1829</v>
      </c>
      <c r="T45" s="64">
        <v>1827</v>
      </c>
      <c r="U45" s="64">
        <v>1833</v>
      </c>
      <c r="V45" s="64">
        <v>1771</v>
      </c>
      <c r="W45" s="64">
        <v>1746</v>
      </c>
      <c r="X45" s="64">
        <v>1728</v>
      </c>
      <c r="Y45" s="64">
        <v>1736</v>
      </c>
      <c r="Z45" s="64">
        <v>1746</v>
      </c>
      <c r="AA45" s="64">
        <v>1736</v>
      </c>
      <c r="AB45" s="64">
        <v>1745</v>
      </c>
      <c r="AC45" s="64">
        <v>1733</v>
      </c>
      <c r="AD45" s="64">
        <v>1769</v>
      </c>
      <c r="AE45" s="64">
        <v>1849</v>
      </c>
      <c r="AF45" s="64">
        <v>1820</v>
      </c>
      <c r="AG45" s="18"/>
      <c r="AH45" s="18"/>
      <c r="AI45" s="18"/>
      <c r="AJ45" s="18"/>
      <c r="AK45" s="18"/>
      <c r="AL45" s="18"/>
    </row>
    <row r="46" spans="1:38" ht="15" x14ac:dyDescent="0.25">
      <c r="A46" s="63" t="s">
        <v>148</v>
      </c>
      <c r="B46" s="64">
        <v>37574</v>
      </c>
      <c r="C46" s="64">
        <v>37476</v>
      </c>
      <c r="D46" s="64">
        <v>37855</v>
      </c>
      <c r="E46" s="64">
        <v>37927</v>
      </c>
      <c r="F46" s="64">
        <v>37848</v>
      </c>
      <c r="G46" s="64">
        <v>37739</v>
      </c>
      <c r="H46" s="64">
        <v>37157</v>
      </c>
      <c r="I46" s="64">
        <v>37524</v>
      </c>
      <c r="J46" s="64">
        <v>38291</v>
      </c>
      <c r="K46" s="64">
        <v>37981</v>
      </c>
      <c r="L46" s="64">
        <v>37889</v>
      </c>
      <c r="M46" s="64">
        <v>37407</v>
      </c>
      <c r="N46" s="64">
        <v>37353</v>
      </c>
      <c r="O46" s="64">
        <v>38042</v>
      </c>
      <c r="P46" s="64">
        <v>38310</v>
      </c>
      <c r="Q46" s="64">
        <v>38442</v>
      </c>
      <c r="R46" s="64">
        <v>38424</v>
      </c>
      <c r="S46" s="64">
        <v>38709</v>
      </c>
      <c r="T46" s="64">
        <v>37744</v>
      </c>
      <c r="U46" s="64">
        <v>37943</v>
      </c>
      <c r="V46" s="64">
        <v>38289</v>
      </c>
      <c r="W46" s="64">
        <v>38154</v>
      </c>
      <c r="X46" s="64">
        <v>38161</v>
      </c>
      <c r="Y46" s="64">
        <v>37630</v>
      </c>
      <c r="Z46" s="64">
        <v>38563</v>
      </c>
      <c r="AA46" s="64">
        <v>39128</v>
      </c>
      <c r="AB46" s="64">
        <v>39139</v>
      </c>
      <c r="AC46" s="64">
        <v>39247</v>
      </c>
      <c r="AD46" s="64">
        <v>38996</v>
      </c>
      <c r="AE46" s="64">
        <v>39191</v>
      </c>
      <c r="AF46" s="64">
        <v>38295</v>
      </c>
      <c r="AG46" s="18"/>
      <c r="AH46" s="18"/>
      <c r="AI46" s="18"/>
      <c r="AJ46" s="18"/>
      <c r="AK46" s="18"/>
      <c r="AL46" s="18"/>
    </row>
    <row r="47" spans="1:38" ht="15" x14ac:dyDescent="0.25">
      <c r="A47" s="63" t="s">
        <v>149</v>
      </c>
      <c r="B47" s="64">
        <v>59654</v>
      </c>
      <c r="C47" s="64">
        <v>59468</v>
      </c>
      <c r="D47" s="64">
        <v>59995</v>
      </c>
      <c r="E47" s="64">
        <v>60118</v>
      </c>
      <c r="F47" s="64">
        <v>59954</v>
      </c>
      <c r="G47" s="64">
        <v>59752</v>
      </c>
      <c r="H47" s="64">
        <v>58716</v>
      </c>
      <c r="I47" s="64">
        <v>59306</v>
      </c>
      <c r="J47" s="64">
        <v>60500</v>
      </c>
      <c r="K47" s="64">
        <v>60066</v>
      </c>
      <c r="L47" s="64">
        <v>59978</v>
      </c>
      <c r="M47" s="64">
        <v>59289</v>
      </c>
      <c r="N47" s="64">
        <v>59279</v>
      </c>
      <c r="O47" s="64">
        <v>60319</v>
      </c>
      <c r="P47" s="64">
        <v>60665</v>
      </c>
      <c r="Q47" s="64">
        <v>60817</v>
      </c>
      <c r="R47" s="64">
        <v>60790</v>
      </c>
      <c r="S47" s="64">
        <v>61138</v>
      </c>
      <c r="T47" s="64">
        <v>59575</v>
      </c>
      <c r="U47" s="64">
        <v>60052</v>
      </c>
      <c r="V47" s="64">
        <v>60560</v>
      </c>
      <c r="W47" s="64">
        <v>60317</v>
      </c>
      <c r="X47" s="64">
        <v>60344</v>
      </c>
      <c r="Y47" s="64">
        <v>59552</v>
      </c>
      <c r="Z47" s="64">
        <v>60991</v>
      </c>
      <c r="AA47" s="64">
        <v>61991</v>
      </c>
      <c r="AB47" s="64">
        <v>61955</v>
      </c>
      <c r="AC47" s="64">
        <v>62025</v>
      </c>
      <c r="AD47" s="64">
        <v>61633</v>
      </c>
      <c r="AE47" s="64">
        <v>61992</v>
      </c>
      <c r="AF47" s="64">
        <v>60549</v>
      </c>
      <c r="AG47" s="18"/>
      <c r="AH47" s="18"/>
      <c r="AI47" s="18"/>
      <c r="AJ47" s="18"/>
      <c r="AK47" s="18"/>
      <c r="AL47" s="18"/>
    </row>
    <row r="48" spans="1:38" ht="15" x14ac:dyDescent="0.25">
      <c r="A48" s="63" t="s">
        <v>150</v>
      </c>
      <c r="B48" s="64">
        <v>59654</v>
      </c>
      <c r="C48" s="64">
        <v>59468</v>
      </c>
      <c r="D48" s="64">
        <v>59995</v>
      </c>
      <c r="E48" s="64">
        <v>60118</v>
      </c>
      <c r="F48" s="64">
        <v>59954</v>
      </c>
      <c r="G48" s="64">
        <v>59752</v>
      </c>
      <c r="H48" s="64">
        <v>58716</v>
      </c>
      <c r="I48" s="64">
        <v>59306</v>
      </c>
      <c r="J48" s="64">
        <v>60500</v>
      </c>
      <c r="K48" s="64">
        <v>60066</v>
      </c>
      <c r="L48" s="64">
        <v>59978</v>
      </c>
      <c r="M48" s="64">
        <v>59289</v>
      </c>
      <c r="N48" s="64">
        <v>59279</v>
      </c>
      <c r="O48" s="64">
        <v>60319</v>
      </c>
      <c r="P48" s="64">
        <v>60665</v>
      </c>
      <c r="Q48" s="64">
        <v>60817</v>
      </c>
      <c r="R48" s="64">
        <v>60790</v>
      </c>
      <c r="S48" s="64">
        <v>61138</v>
      </c>
      <c r="T48" s="64">
        <v>59575</v>
      </c>
      <c r="U48" s="64">
        <v>60052</v>
      </c>
      <c r="V48" s="64">
        <v>60560</v>
      </c>
      <c r="W48" s="64">
        <v>60317</v>
      </c>
      <c r="X48" s="64">
        <v>60344</v>
      </c>
      <c r="Y48" s="64">
        <v>59552</v>
      </c>
      <c r="Z48" s="64">
        <v>60991</v>
      </c>
      <c r="AA48" s="64">
        <v>61991</v>
      </c>
      <c r="AB48" s="64">
        <v>61955</v>
      </c>
      <c r="AC48" s="64">
        <v>62025</v>
      </c>
      <c r="AD48" s="64">
        <v>61633</v>
      </c>
      <c r="AE48" s="64">
        <v>61992</v>
      </c>
      <c r="AF48" s="64">
        <v>60549</v>
      </c>
      <c r="AG48" s="18"/>
      <c r="AH48" s="18"/>
      <c r="AI48" s="18"/>
      <c r="AJ48" s="18"/>
      <c r="AK48" s="18"/>
      <c r="AL48" s="18"/>
    </row>
    <row r="49" spans="1:38" ht="15" x14ac:dyDescent="0.25">
      <c r="A49" s="63" t="s">
        <v>151</v>
      </c>
      <c r="B49" s="64">
        <v>2394</v>
      </c>
      <c r="C49" s="64">
        <v>2365</v>
      </c>
      <c r="D49" s="64">
        <v>2372</v>
      </c>
      <c r="E49" s="64">
        <v>2406</v>
      </c>
      <c r="F49" s="64">
        <v>2440</v>
      </c>
      <c r="G49" s="64">
        <v>2414</v>
      </c>
      <c r="H49" s="64">
        <v>2377</v>
      </c>
      <c r="I49" s="64">
        <v>2327</v>
      </c>
      <c r="J49" s="64">
        <v>2384</v>
      </c>
      <c r="K49" s="64">
        <v>2398</v>
      </c>
      <c r="L49" s="64">
        <v>2407</v>
      </c>
      <c r="M49" s="64">
        <v>2380</v>
      </c>
      <c r="N49" s="64">
        <v>2418</v>
      </c>
      <c r="O49" s="64">
        <v>2427</v>
      </c>
      <c r="P49" s="64">
        <v>2386</v>
      </c>
      <c r="Q49" s="64">
        <v>2392</v>
      </c>
      <c r="R49" s="64">
        <v>2386</v>
      </c>
      <c r="S49" s="64">
        <v>2445</v>
      </c>
      <c r="T49" s="64">
        <v>2404</v>
      </c>
      <c r="U49" s="64">
        <v>2387</v>
      </c>
      <c r="V49" s="64">
        <v>2378</v>
      </c>
      <c r="W49" s="64">
        <v>2417</v>
      </c>
      <c r="X49" s="64">
        <v>2423</v>
      </c>
      <c r="Y49" s="64">
        <v>2398</v>
      </c>
      <c r="Z49" s="64">
        <v>2464</v>
      </c>
      <c r="AA49" s="64">
        <v>2456</v>
      </c>
      <c r="AB49" s="64">
        <v>2471</v>
      </c>
      <c r="AC49" s="64">
        <v>2479</v>
      </c>
      <c r="AD49" s="64">
        <v>2506</v>
      </c>
      <c r="AE49" s="64">
        <v>2512</v>
      </c>
      <c r="AF49" s="64">
        <v>2465</v>
      </c>
      <c r="AG49" s="18"/>
      <c r="AH49" s="18"/>
      <c r="AI49" s="18"/>
      <c r="AJ49" s="18"/>
      <c r="AK49" s="18"/>
      <c r="AL49" s="18"/>
    </row>
    <row r="50" spans="1:38" ht="15" x14ac:dyDescent="0.25">
      <c r="A50" s="63" t="s">
        <v>152</v>
      </c>
      <c r="B50" s="64">
        <v>2677</v>
      </c>
      <c r="C50" s="64">
        <v>2651</v>
      </c>
      <c r="D50" s="64">
        <v>2649</v>
      </c>
      <c r="E50" s="64">
        <v>2701</v>
      </c>
      <c r="F50" s="64">
        <v>2750</v>
      </c>
      <c r="G50" s="64">
        <v>2711</v>
      </c>
      <c r="H50" s="64">
        <v>2686</v>
      </c>
      <c r="I50" s="64">
        <v>2622</v>
      </c>
      <c r="J50" s="64">
        <v>2682</v>
      </c>
      <c r="K50" s="64">
        <v>2703</v>
      </c>
      <c r="L50" s="64">
        <v>2699</v>
      </c>
      <c r="M50" s="64">
        <v>2679</v>
      </c>
      <c r="N50" s="64">
        <v>2709</v>
      </c>
      <c r="O50" s="64">
        <v>2713</v>
      </c>
      <c r="P50" s="64">
        <v>2659</v>
      </c>
      <c r="Q50" s="64">
        <v>2676</v>
      </c>
      <c r="R50" s="64">
        <v>2688</v>
      </c>
      <c r="S50" s="64">
        <v>2751</v>
      </c>
      <c r="T50" s="64">
        <v>2719</v>
      </c>
      <c r="U50" s="64">
        <v>2690</v>
      </c>
      <c r="V50" s="64">
        <v>2678</v>
      </c>
      <c r="W50" s="64">
        <v>2730</v>
      </c>
      <c r="X50" s="64">
        <v>2724</v>
      </c>
      <c r="Y50" s="64">
        <v>2706</v>
      </c>
      <c r="Z50" s="64">
        <v>2773</v>
      </c>
      <c r="AA50" s="64">
        <v>2769</v>
      </c>
      <c r="AB50" s="64">
        <v>2786</v>
      </c>
      <c r="AC50" s="64">
        <v>2782</v>
      </c>
      <c r="AD50" s="64">
        <v>2827</v>
      </c>
      <c r="AE50" s="64">
        <v>2825</v>
      </c>
      <c r="AF50" s="64">
        <v>2785</v>
      </c>
      <c r="AG50" s="18"/>
      <c r="AH50" s="18"/>
      <c r="AI50" s="18"/>
      <c r="AJ50" s="18"/>
      <c r="AK50" s="18"/>
      <c r="AL50" s="18"/>
    </row>
    <row r="51" spans="1:38" ht="15" x14ac:dyDescent="0.25">
      <c r="A51" s="63" t="s">
        <v>153</v>
      </c>
      <c r="B51" s="64">
        <v>7720</v>
      </c>
      <c r="C51" s="64">
        <v>7646</v>
      </c>
      <c r="D51" s="64">
        <v>7705</v>
      </c>
      <c r="E51" s="64">
        <v>7824</v>
      </c>
      <c r="F51" s="64">
        <v>8022</v>
      </c>
      <c r="G51" s="64">
        <v>8432</v>
      </c>
      <c r="H51" s="64">
        <v>8636</v>
      </c>
      <c r="I51" s="64">
        <v>8509</v>
      </c>
      <c r="J51" s="64">
        <v>8179</v>
      </c>
      <c r="K51" s="64">
        <v>8108</v>
      </c>
      <c r="L51" s="64">
        <v>7952</v>
      </c>
      <c r="M51" s="64">
        <v>7881</v>
      </c>
      <c r="N51" s="64">
        <v>7814</v>
      </c>
      <c r="O51" s="64">
        <v>7739</v>
      </c>
      <c r="P51" s="64">
        <v>7748</v>
      </c>
      <c r="Q51" s="64">
        <v>7858</v>
      </c>
      <c r="R51" s="64">
        <v>8075</v>
      </c>
      <c r="S51" s="64">
        <v>8538</v>
      </c>
      <c r="T51" s="64">
        <v>8802</v>
      </c>
      <c r="U51" s="64">
        <v>8680</v>
      </c>
      <c r="V51" s="64">
        <v>8229</v>
      </c>
      <c r="W51" s="64">
        <v>8114</v>
      </c>
      <c r="X51" s="64">
        <v>7962</v>
      </c>
      <c r="Y51" s="64">
        <v>7808</v>
      </c>
      <c r="Z51" s="64">
        <v>7875</v>
      </c>
      <c r="AA51" s="64">
        <v>7812</v>
      </c>
      <c r="AB51" s="64">
        <v>7871</v>
      </c>
      <c r="AC51" s="64">
        <v>7958</v>
      </c>
      <c r="AD51" s="64">
        <v>8240</v>
      </c>
      <c r="AE51" s="64">
        <v>8652</v>
      </c>
      <c r="AF51" s="64">
        <v>8890</v>
      </c>
      <c r="AG51" s="18"/>
      <c r="AH51" s="18"/>
      <c r="AI51" s="18"/>
      <c r="AJ51" s="18"/>
      <c r="AK51" s="18"/>
      <c r="AL51" s="18"/>
    </row>
    <row r="52" spans="1:38" ht="15" x14ac:dyDescent="0.25">
      <c r="A52" s="63" t="s">
        <v>154</v>
      </c>
      <c r="B52" s="64">
        <v>283</v>
      </c>
      <c r="C52" s="64">
        <v>286</v>
      </c>
      <c r="D52" s="64">
        <v>277</v>
      </c>
      <c r="E52" s="64">
        <v>295</v>
      </c>
      <c r="F52" s="64">
        <v>310</v>
      </c>
      <c r="G52" s="64">
        <v>297</v>
      </c>
      <c r="H52" s="64">
        <v>309</v>
      </c>
      <c r="I52" s="64">
        <v>295</v>
      </c>
      <c r="J52" s="64">
        <v>298</v>
      </c>
      <c r="K52" s="64">
        <v>305</v>
      </c>
      <c r="L52" s="64">
        <v>292</v>
      </c>
      <c r="M52" s="64">
        <v>299</v>
      </c>
      <c r="N52" s="64">
        <v>291</v>
      </c>
      <c r="O52" s="64">
        <v>286</v>
      </c>
      <c r="P52" s="64">
        <v>273</v>
      </c>
      <c r="Q52" s="64">
        <v>284</v>
      </c>
      <c r="R52" s="64">
        <v>302</v>
      </c>
      <c r="S52" s="64">
        <v>306</v>
      </c>
      <c r="T52" s="64">
        <v>315</v>
      </c>
      <c r="U52" s="64">
        <v>303</v>
      </c>
      <c r="V52" s="64">
        <v>300</v>
      </c>
      <c r="W52" s="64">
        <v>313</v>
      </c>
      <c r="X52" s="64">
        <v>301</v>
      </c>
      <c r="Y52" s="64">
        <v>308</v>
      </c>
      <c r="Z52" s="64">
        <v>309</v>
      </c>
      <c r="AA52" s="64">
        <v>313</v>
      </c>
      <c r="AB52" s="64">
        <v>315</v>
      </c>
      <c r="AC52" s="64">
        <v>303</v>
      </c>
      <c r="AD52" s="64">
        <v>321</v>
      </c>
      <c r="AE52" s="64">
        <v>313</v>
      </c>
      <c r="AF52" s="64">
        <v>320</v>
      </c>
      <c r="AG52" s="18"/>
      <c r="AH52" s="18"/>
      <c r="AI52" s="18"/>
      <c r="AJ52" s="18"/>
      <c r="AK52" s="18"/>
      <c r="AL52" s="18"/>
    </row>
    <row r="53" spans="1:38" ht="15" x14ac:dyDescent="0.25">
      <c r="A53" s="63" t="s">
        <v>155</v>
      </c>
      <c r="B53" s="64">
        <v>1988</v>
      </c>
      <c r="C53" s="64">
        <v>2021</v>
      </c>
      <c r="D53" s="64">
        <v>1975</v>
      </c>
      <c r="E53" s="64">
        <v>2039</v>
      </c>
      <c r="F53" s="64">
        <v>2144</v>
      </c>
      <c r="G53" s="64">
        <v>2077</v>
      </c>
      <c r="H53" s="64">
        <v>2129</v>
      </c>
      <c r="I53" s="64">
        <v>2119</v>
      </c>
      <c r="J53" s="64">
        <v>2103</v>
      </c>
      <c r="K53" s="64">
        <v>2125</v>
      </c>
      <c r="L53" s="64">
        <v>2039</v>
      </c>
      <c r="M53" s="64">
        <v>2075</v>
      </c>
      <c r="N53" s="64">
        <v>1966</v>
      </c>
      <c r="O53" s="64">
        <v>1958</v>
      </c>
      <c r="P53" s="64">
        <v>1911</v>
      </c>
      <c r="Q53" s="64">
        <v>1959</v>
      </c>
      <c r="R53" s="64">
        <v>2061</v>
      </c>
      <c r="S53" s="64">
        <v>2083</v>
      </c>
      <c r="T53" s="64">
        <v>2072</v>
      </c>
      <c r="U53" s="64">
        <v>2040</v>
      </c>
      <c r="V53" s="64">
        <v>2026</v>
      </c>
      <c r="W53" s="64">
        <v>2062</v>
      </c>
      <c r="X53" s="64">
        <v>2001</v>
      </c>
      <c r="Y53" s="64">
        <v>2022</v>
      </c>
      <c r="Z53" s="64">
        <v>2015</v>
      </c>
      <c r="AA53" s="64">
        <v>2017</v>
      </c>
      <c r="AB53" s="64">
        <v>2015</v>
      </c>
      <c r="AC53" s="64">
        <v>1977</v>
      </c>
      <c r="AD53" s="64">
        <v>2080</v>
      </c>
      <c r="AE53" s="64">
        <v>2039</v>
      </c>
      <c r="AF53" s="64">
        <v>2031</v>
      </c>
      <c r="AG53" s="18"/>
      <c r="AH53" s="18"/>
      <c r="AI53" s="18"/>
      <c r="AJ53" s="18"/>
      <c r="AK53" s="18"/>
      <c r="AL53" s="18"/>
    </row>
    <row r="54" spans="1:38" ht="15" x14ac:dyDescent="0.25">
      <c r="A54" s="63" t="s">
        <v>156</v>
      </c>
      <c r="B54" s="64">
        <v>2862</v>
      </c>
      <c r="C54" s="64">
        <v>2927</v>
      </c>
      <c r="D54" s="64">
        <v>2865</v>
      </c>
      <c r="E54" s="64">
        <v>2923</v>
      </c>
      <c r="F54" s="64">
        <v>3036</v>
      </c>
      <c r="G54" s="64">
        <v>2906</v>
      </c>
      <c r="H54" s="64">
        <v>2944</v>
      </c>
      <c r="I54" s="64">
        <v>2917</v>
      </c>
      <c r="J54" s="64">
        <v>2889</v>
      </c>
      <c r="K54" s="64">
        <v>2946</v>
      </c>
      <c r="L54" s="64">
        <v>2885</v>
      </c>
      <c r="M54" s="64">
        <v>2909</v>
      </c>
      <c r="N54" s="64">
        <v>2841</v>
      </c>
      <c r="O54" s="64">
        <v>2806</v>
      </c>
      <c r="P54" s="64">
        <v>2740</v>
      </c>
      <c r="Q54" s="64">
        <v>2851</v>
      </c>
      <c r="R54" s="64">
        <v>2952</v>
      </c>
      <c r="S54" s="64">
        <v>2920</v>
      </c>
      <c r="T54" s="64">
        <v>2930</v>
      </c>
      <c r="U54" s="64">
        <v>2952</v>
      </c>
      <c r="V54" s="64">
        <v>2846</v>
      </c>
      <c r="W54" s="64">
        <v>2920</v>
      </c>
      <c r="X54" s="64">
        <v>2852</v>
      </c>
      <c r="Y54" s="64">
        <v>2864</v>
      </c>
      <c r="Z54" s="64">
        <v>2894</v>
      </c>
      <c r="AA54" s="64">
        <v>2912</v>
      </c>
      <c r="AB54" s="64">
        <v>2903</v>
      </c>
      <c r="AC54" s="64">
        <v>2887</v>
      </c>
      <c r="AD54" s="64">
        <v>2991</v>
      </c>
      <c r="AE54" s="64">
        <v>2908</v>
      </c>
      <c r="AF54" s="64">
        <v>2920</v>
      </c>
      <c r="AG54" s="18"/>
      <c r="AH54" s="18"/>
      <c r="AI54" s="18"/>
      <c r="AJ54" s="18"/>
      <c r="AK54" s="18"/>
      <c r="AL54" s="18"/>
    </row>
    <row r="55" spans="1:38" ht="15" x14ac:dyDescent="0.25">
      <c r="A55" s="63" t="s">
        <v>157</v>
      </c>
      <c r="B55" s="64">
        <v>1047</v>
      </c>
      <c r="C55" s="64">
        <v>1056</v>
      </c>
      <c r="D55" s="64">
        <v>1060</v>
      </c>
      <c r="E55" s="64">
        <v>1135</v>
      </c>
      <c r="F55" s="64">
        <v>1214</v>
      </c>
      <c r="G55" s="64">
        <v>1168</v>
      </c>
      <c r="H55" s="64">
        <v>1291</v>
      </c>
      <c r="I55" s="64">
        <v>1214</v>
      </c>
      <c r="J55" s="64">
        <v>1148</v>
      </c>
      <c r="K55" s="64">
        <v>1128</v>
      </c>
      <c r="L55" s="64">
        <v>1077</v>
      </c>
      <c r="M55" s="64">
        <v>1034</v>
      </c>
      <c r="N55" s="64">
        <v>984</v>
      </c>
      <c r="O55" s="64">
        <v>997</v>
      </c>
      <c r="P55" s="64">
        <v>969</v>
      </c>
      <c r="Q55" s="64">
        <v>1029</v>
      </c>
      <c r="R55" s="64">
        <v>1109</v>
      </c>
      <c r="S55" s="64">
        <v>1133</v>
      </c>
      <c r="T55" s="64">
        <v>1130</v>
      </c>
      <c r="U55" s="64">
        <v>1086</v>
      </c>
      <c r="V55" s="64">
        <v>1072</v>
      </c>
      <c r="W55" s="64">
        <v>1095</v>
      </c>
      <c r="X55" s="64">
        <v>1077</v>
      </c>
      <c r="Y55" s="64">
        <v>1047</v>
      </c>
      <c r="Z55" s="64">
        <v>1037</v>
      </c>
      <c r="AA55" s="64">
        <v>1044</v>
      </c>
      <c r="AB55" s="64">
        <v>1053</v>
      </c>
      <c r="AC55" s="64">
        <v>1073</v>
      </c>
      <c r="AD55" s="64">
        <v>1146</v>
      </c>
      <c r="AE55" s="64">
        <v>1148</v>
      </c>
      <c r="AF55" s="64">
        <v>1159</v>
      </c>
      <c r="AG55" s="18"/>
      <c r="AH55" s="18"/>
      <c r="AI55" s="18"/>
      <c r="AJ55" s="18"/>
      <c r="AK55" s="18"/>
      <c r="AL55" s="18"/>
    </row>
    <row r="56" spans="1:38" ht="15" x14ac:dyDescent="0.25">
      <c r="A56" s="63" t="s">
        <v>158</v>
      </c>
      <c r="B56" s="64">
        <v>2913</v>
      </c>
      <c r="C56" s="64">
        <v>2913</v>
      </c>
      <c r="D56" s="64">
        <v>2928</v>
      </c>
      <c r="E56" s="64">
        <v>2969</v>
      </c>
      <c r="F56" s="64">
        <v>3000</v>
      </c>
      <c r="G56" s="64">
        <v>3063</v>
      </c>
      <c r="H56" s="64">
        <v>3035</v>
      </c>
      <c r="I56" s="64">
        <v>3014</v>
      </c>
      <c r="J56" s="64">
        <v>2939</v>
      </c>
      <c r="K56" s="64">
        <v>2976</v>
      </c>
      <c r="L56" s="64">
        <v>2943</v>
      </c>
      <c r="M56" s="64">
        <v>2929</v>
      </c>
      <c r="N56" s="64">
        <v>2907</v>
      </c>
      <c r="O56" s="64">
        <v>2921</v>
      </c>
      <c r="P56" s="64">
        <v>2917</v>
      </c>
      <c r="Q56" s="64">
        <v>2938</v>
      </c>
      <c r="R56" s="64">
        <v>2986</v>
      </c>
      <c r="S56" s="64">
        <v>3029</v>
      </c>
      <c r="T56" s="64">
        <v>3043</v>
      </c>
      <c r="U56" s="64">
        <v>3057</v>
      </c>
      <c r="V56" s="64">
        <v>2973</v>
      </c>
      <c r="W56" s="64">
        <v>2987</v>
      </c>
      <c r="X56" s="64">
        <v>2924</v>
      </c>
      <c r="Y56" s="64">
        <v>2921</v>
      </c>
      <c r="Z56" s="64">
        <v>2905</v>
      </c>
      <c r="AA56" s="64">
        <v>2909</v>
      </c>
      <c r="AB56" s="64">
        <v>2929</v>
      </c>
      <c r="AC56" s="64">
        <v>2946</v>
      </c>
      <c r="AD56" s="64">
        <v>3008</v>
      </c>
      <c r="AE56" s="64">
        <v>3048</v>
      </c>
      <c r="AF56" s="64">
        <v>3062</v>
      </c>
      <c r="AG56" s="18"/>
      <c r="AH56" s="18"/>
      <c r="AI56" s="18"/>
      <c r="AJ56" s="18"/>
      <c r="AK56" s="18"/>
      <c r="AL56" s="18"/>
    </row>
    <row r="57" spans="1:38" ht="15" x14ac:dyDescent="0.25">
      <c r="A57" s="63" t="s">
        <v>159</v>
      </c>
      <c r="B57" s="64">
        <v>505</v>
      </c>
      <c r="C57" s="64">
        <v>509</v>
      </c>
      <c r="D57" s="64">
        <v>500</v>
      </c>
      <c r="E57" s="64">
        <v>519</v>
      </c>
      <c r="F57" s="64">
        <v>545</v>
      </c>
      <c r="G57" s="64">
        <v>520</v>
      </c>
      <c r="H57" s="64">
        <v>542</v>
      </c>
      <c r="I57" s="64">
        <v>542</v>
      </c>
      <c r="J57" s="64">
        <v>523</v>
      </c>
      <c r="K57" s="64">
        <v>529</v>
      </c>
      <c r="L57" s="64">
        <v>523</v>
      </c>
      <c r="M57" s="64">
        <v>522</v>
      </c>
      <c r="N57" s="64">
        <v>513</v>
      </c>
      <c r="O57" s="64">
        <v>505</v>
      </c>
      <c r="P57" s="64">
        <v>502</v>
      </c>
      <c r="Q57" s="64">
        <v>505</v>
      </c>
      <c r="R57" s="64">
        <v>534</v>
      </c>
      <c r="S57" s="64">
        <v>546</v>
      </c>
      <c r="T57" s="64">
        <v>548</v>
      </c>
      <c r="U57" s="64">
        <v>538</v>
      </c>
      <c r="V57" s="64">
        <v>525</v>
      </c>
      <c r="W57" s="64">
        <v>525</v>
      </c>
      <c r="X57" s="64">
        <v>529</v>
      </c>
      <c r="Y57" s="64">
        <v>520</v>
      </c>
      <c r="Z57" s="64">
        <v>523</v>
      </c>
      <c r="AA57" s="64">
        <v>529</v>
      </c>
      <c r="AB57" s="64">
        <v>526</v>
      </c>
      <c r="AC57" s="64">
        <v>517</v>
      </c>
      <c r="AD57" s="64">
        <v>548</v>
      </c>
      <c r="AE57" s="64">
        <v>550</v>
      </c>
      <c r="AF57" s="64">
        <v>541</v>
      </c>
      <c r="AG57" s="18"/>
      <c r="AH57" s="18"/>
      <c r="AI57" s="18"/>
      <c r="AJ57" s="18"/>
      <c r="AK57" s="18"/>
      <c r="AL57" s="18"/>
    </row>
    <row r="58" spans="1:38" ht="15" x14ac:dyDescent="0.25">
      <c r="A58" s="63" t="s">
        <v>160</v>
      </c>
      <c r="B58" s="64">
        <v>18670</v>
      </c>
      <c r="C58" s="64">
        <v>18690</v>
      </c>
      <c r="D58" s="64">
        <v>18843</v>
      </c>
      <c r="E58" s="64">
        <v>18823</v>
      </c>
      <c r="F58" s="64">
        <v>18809</v>
      </c>
      <c r="G58" s="64">
        <v>19185</v>
      </c>
      <c r="H58" s="64">
        <v>18995</v>
      </c>
      <c r="I58" s="64">
        <v>18956</v>
      </c>
      <c r="J58" s="64">
        <v>18836</v>
      </c>
      <c r="K58" s="64">
        <v>19028</v>
      </c>
      <c r="L58" s="64">
        <v>18916</v>
      </c>
      <c r="M58" s="64">
        <v>18695</v>
      </c>
      <c r="N58" s="64">
        <v>18845</v>
      </c>
      <c r="O58" s="64">
        <v>18901</v>
      </c>
      <c r="P58" s="64">
        <v>18875</v>
      </c>
      <c r="Q58" s="64">
        <v>19125</v>
      </c>
      <c r="R58" s="64">
        <v>19023</v>
      </c>
      <c r="S58" s="64">
        <v>19271</v>
      </c>
      <c r="T58" s="64">
        <v>18993</v>
      </c>
      <c r="U58" s="64">
        <v>19061</v>
      </c>
      <c r="V58" s="64">
        <v>18960</v>
      </c>
      <c r="W58" s="64">
        <v>19032</v>
      </c>
      <c r="X58" s="64">
        <v>18987</v>
      </c>
      <c r="Y58" s="64">
        <v>18696</v>
      </c>
      <c r="Z58" s="64">
        <v>19045</v>
      </c>
      <c r="AA58" s="64">
        <v>19059</v>
      </c>
      <c r="AB58" s="64">
        <v>19186</v>
      </c>
      <c r="AC58" s="64">
        <v>19229</v>
      </c>
      <c r="AD58" s="64">
        <v>19331</v>
      </c>
      <c r="AE58" s="64">
        <v>19579</v>
      </c>
      <c r="AF58" s="64">
        <v>19298</v>
      </c>
      <c r="AG58" s="18"/>
      <c r="AH58" s="18"/>
      <c r="AI58" s="18"/>
      <c r="AJ58" s="18"/>
      <c r="AK58" s="18"/>
      <c r="AL58" s="18"/>
    </row>
    <row r="59" spans="1:38" ht="15" x14ac:dyDescent="0.25">
      <c r="A59" s="63" t="s">
        <v>161</v>
      </c>
      <c r="B59" s="64">
        <v>6858</v>
      </c>
      <c r="C59" s="64">
        <v>6973</v>
      </c>
      <c r="D59" s="64">
        <v>7016</v>
      </c>
      <c r="E59" s="64">
        <v>6957</v>
      </c>
      <c r="F59" s="64">
        <v>7099</v>
      </c>
      <c r="G59" s="64">
        <v>7128</v>
      </c>
      <c r="H59" s="64">
        <v>7301</v>
      </c>
      <c r="I59" s="64">
        <v>7235</v>
      </c>
      <c r="J59" s="64">
        <v>7016</v>
      </c>
      <c r="K59" s="64">
        <v>7208</v>
      </c>
      <c r="L59" s="64">
        <v>7273</v>
      </c>
      <c r="M59" s="64">
        <v>7266</v>
      </c>
      <c r="N59" s="64">
        <v>7257</v>
      </c>
      <c r="O59" s="64">
        <v>7271</v>
      </c>
      <c r="P59" s="64">
        <v>7284</v>
      </c>
      <c r="Q59" s="64">
        <v>7194</v>
      </c>
      <c r="R59" s="64">
        <v>7284</v>
      </c>
      <c r="S59" s="64">
        <v>7312</v>
      </c>
      <c r="T59" s="64">
        <v>7481</v>
      </c>
      <c r="U59" s="64">
        <v>7488</v>
      </c>
      <c r="V59" s="64">
        <v>7166</v>
      </c>
      <c r="W59" s="64">
        <v>7437</v>
      </c>
      <c r="X59" s="64">
        <v>7409</v>
      </c>
      <c r="Y59" s="64">
        <v>7434</v>
      </c>
      <c r="Z59" s="64">
        <v>7590</v>
      </c>
      <c r="AA59" s="64">
        <v>7623</v>
      </c>
      <c r="AB59" s="64">
        <v>7689</v>
      </c>
      <c r="AC59" s="64">
        <v>7588</v>
      </c>
      <c r="AD59" s="64">
        <v>7699</v>
      </c>
      <c r="AE59" s="64">
        <v>7750</v>
      </c>
      <c r="AF59" s="64">
        <v>7889</v>
      </c>
      <c r="AG59" s="18"/>
      <c r="AH59" s="18"/>
      <c r="AI59" s="18"/>
      <c r="AJ59" s="18"/>
      <c r="AK59" s="18"/>
      <c r="AL59" s="18"/>
    </row>
    <row r="60" spans="1:38" ht="15" x14ac:dyDescent="0.25">
      <c r="A60" s="63" t="s">
        <v>162</v>
      </c>
      <c r="B60" s="64">
        <v>4778</v>
      </c>
      <c r="C60" s="64">
        <v>4851</v>
      </c>
      <c r="D60" s="64">
        <v>4823</v>
      </c>
      <c r="E60" s="64">
        <v>4919</v>
      </c>
      <c r="F60" s="64">
        <v>4941</v>
      </c>
      <c r="G60" s="64">
        <v>4996</v>
      </c>
      <c r="H60" s="64">
        <v>5016</v>
      </c>
      <c r="I60" s="64">
        <v>5003</v>
      </c>
      <c r="J60" s="64">
        <v>4932</v>
      </c>
      <c r="K60" s="64">
        <v>5045</v>
      </c>
      <c r="L60" s="64">
        <v>5056</v>
      </c>
      <c r="M60" s="64">
        <v>5075</v>
      </c>
      <c r="N60" s="64">
        <v>4910</v>
      </c>
      <c r="O60" s="64">
        <v>4874</v>
      </c>
      <c r="P60" s="64">
        <v>4894</v>
      </c>
      <c r="Q60" s="64">
        <v>4854</v>
      </c>
      <c r="R60" s="64">
        <v>4910</v>
      </c>
      <c r="S60" s="64">
        <v>5009</v>
      </c>
      <c r="T60" s="64">
        <v>4917</v>
      </c>
      <c r="U60" s="64">
        <v>4808</v>
      </c>
      <c r="V60" s="64">
        <v>4768</v>
      </c>
      <c r="W60" s="64">
        <v>4855</v>
      </c>
      <c r="X60" s="64">
        <v>4836</v>
      </c>
      <c r="Y60" s="64">
        <v>4834</v>
      </c>
      <c r="Z60" s="64">
        <v>4844</v>
      </c>
      <c r="AA60" s="64">
        <v>4861</v>
      </c>
      <c r="AB60" s="64">
        <v>4912</v>
      </c>
      <c r="AC60" s="64">
        <v>4875</v>
      </c>
      <c r="AD60" s="64">
        <v>4907</v>
      </c>
      <c r="AE60" s="64">
        <v>4991</v>
      </c>
      <c r="AF60" s="64">
        <v>4962</v>
      </c>
      <c r="AG60" s="18"/>
      <c r="AH60" s="18"/>
      <c r="AI60" s="18"/>
      <c r="AJ60" s="18"/>
      <c r="AK60" s="18"/>
      <c r="AL60" s="18"/>
    </row>
    <row r="61" spans="1:38" ht="15" x14ac:dyDescent="0.25">
      <c r="A61" s="63" t="s">
        <v>163</v>
      </c>
      <c r="B61" s="64">
        <v>4136</v>
      </c>
      <c r="C61" s="64">
        <v>4140</v>
      </c>
      <c r="D61" s="64">
        <v>4153</v>
      </c>
      <c r="E61" s="64">
        <v>4193</v>
      </c>
      <c r="F61" s="64">
        <v>4413</v>
      </c>
      <c r="G61" s="64">
        <v>4495</v>
      </c>
      <c r="H61" s="64">
        <v>4190</v>
      </c>
      <c r="I61" s="64">
        <v>4237</v>
      </c>
      <c r="J61" s="64">
        <v>4156</v>
      </c>
      <c r="K61" s="64">
        <v>4233</v>
      </c>
      <c r="L61" s="64">
        <v>4177</v>
      </c>
      <c r="M61" s="64">
        <v>4176</v>
      </c>
      <c r="N61" s="64">
        <v>4104</v>
      </c>
      <c r="O61" s="64">
        <v>4123</v>
      </c>
      <c r="P61" s="64">
        <v>4134</v>
      </c>
      <c r="Q61" s="64">
        <v>4300</v>
      </c>
      <c r="R61" s="64">
        <v>4487</v>
      </c>
      <c r="S61" s="64">
        <v>4542</v>
      </c>
      <c r="T61" s="64">
        <v>4169</v>
      </c>
      <c r="U61" s="64">
        <v>4161</v>
      </c>
      <c r="V61" s="64">
        <v>4113</v>
      </c>
      <c r="W61" s="64">
        <v>4123</v>
      </c>
      <c r="X61" s="64">
        <v>4101</v>
      </c>
      <c r="Y61" s="64">
        <v>4089</v>
      </c>
      <c r="Z61" s="64">
        <v>4076</v>
      </c>
      <c r="AA61" s="64">
        <v>4080</v>
      </c>
      <c r="AB61" s="64">
        <v>4173</v>
      </c>
      <c r="AC61" s="64">
        <v>4229</v>
      </c>
      <c r="AD61" s="64">
        <v>4376</v>
      </c>
      <c r="AE61" s="64">
        <v>4329</v>
      </c>
      <c r="AF61" s="64">
        <v>4116</v>
      </c>
      <c r="AG61" s="18"/>
      <c r="AH61" s="18"/>
      <c r="AI61" s="18"/>
      <c r="AJ61" s="18"/>
      <c r="AK61" s="18"/>
      <c r="AL61" s="18"/>
    </row>
    <row r="62" spans="1:38" ht="15" x14ac:dyDescent="0.25">
      <c r="A62" s="63" t="s">
        <v>164</v>
      </c>
      <c r="B62" s="64">
        <v>4771</v>
      </c>
      <c r="C62" s="64">
        <v>4765</v>
      </c>
      <c r="D62" s="64">
        <v>4782</v>
      </c>
      <c r="E62" s="64">
        <v>4798</v>
      </c>
      <c r="F62" s="64">
        <v>4827</v>
      </c>
      <c r="G62" s="64">
        <v>4883</v>
      </c>
      <c r="H62" s="64">
        <v>4730</v>
      </c>
      <c r="I62" s="64">
        <v>4756</v>
      </c>
      <c r="J62" s="64">
        <v>4687</v>
      </c>
      <c r="K62" s="64">
        <v>4734</v>
      </c>
      <c r="L62" s="64">
        <v>4766</v>
      </c>
      <c r="M62" s="64">
        <v>4723</v>
      </c>
      <c r="N62" s="64">
        <v>4672</v>
      </c>
      <c r="O62" s="64">
        <v>4658</v>
      </c>
      <c r="P62" s="64">
        <v>4642</v>
      </c>
      <c r="Q62" s="64">
        <v>4667</v>
      </c>
      <c r="R62" s="64">
        <v>4672</v>
      </c>
      <c r="S62" s="64">
        <v>4792</v>
      </c>
      <c r="T62" s="64">
        <v>4747</v>
      </c>
      <c r="U62" s="64">
        <v>4770</v>
      </c>
      <c r="V62" s="64">
        <v>4707</v>
      </c>
      <c r="W62" s="64">
        <v>4688</v>
      </c>
      <c r="X62" s="64">
        <v>4683</v>
      </c>
      <c r="Y62" s="64">
        <v>4632</v>
      </c>
      <c r="Z62" s="64">
        <v>4678</v>
      </c>
      <c r="AA62" s="64">
        <v>4695</v>
      </c>
      <c r="AB62" s="64">
        <v>4690</v>
      </c>
      <c r="AC62" s="64">
        <v>4661</v>
      </c>
      <c r="AD62" s="64">
        <v>4763</v>
      </c>
      <c r="AE62" s="64">
        <v>4784</v>
      </c>
      <c r="AF62" s="64">
        <v>4705</v>
      </c>
      <c r="AG62" s="18"/>
      <c r="AH62" s="18"/>
      <c r="AI62" s="18"/>
      <c r="AJ62" s="18"/>
      <c r="AK62" s="18"/>
      <c r="AL62" s="18"/>
    </row>
    <row r="63" spans="1:38" ht="15" x14ac:dyDescent="0.25">
      <c r="A63" s="63" t="s">
        <v>165</v>
      </c>
      <c r="B63" s="64">
        <v>2171</v>
      </c>
      <c r="C63" s="64">
        <v>2163</v>
      </c>
      <c r="D63" s="64">
        <v>2157</v>
      </c>
      <c r="E63" s="64">
        <v>2194</v>
      </c>
      <c r="F63" s="64">
        <v>2225</v>
      </c>
      <c r="G63" s="64">
        <v>2243</v>
      </c>
      <c r="H63" s="64">
        <v>2292</v>
      </c>
      <c r="I63" s="64">
        <v>2243</v>
      </c>
      <c r="J63" s="64">
        <v>2154</v>
      </c>
      <c r="K63" s="64">
        <v>2143</v>
      </c>
      <c r="L63" s="64">
        <v>2106</v>
      </c>
      <c r="M63" s="64">
        <v>2117</v>
      </c>
      <c r="N63" s="64">
        <v>2118</v>
      </c>
      <c r="O63" s="64">
        <v>2099</v>
      </c>
      <c r="P63" s="64">
        <v>2105</v>
      </c>
      <c r="Q63" s="64">
        <v>2128</v>
      </c>
      <c r="R63" s="64">
        <v>2159</v>
      </c>
      <c r="S63" s="64">
        <v>2208</v>
      </c>
      <c r="T63" s="64">
        <v>2213</v>
      </c>
      <c r="U63" s="64">
        <v>2178</v>
      </c>
      <c r="V63" s="64">
        <v>2083</v>
      </c>
      <c r="W63" s="64">
        <v>2061</v>
      </c>
      <c r="X63" s="64">
        <v>2036</v>
      </c>
      <c r="Y63" s="64">
        <v>2044</v>
      </c>
      <c r="Z63" s="64">
        <v>2110</v>
      </c>
      <c r="AA63" s="64">
        <v>2109</v>
      </c>
      <c r="AB63" s="64">
        <v>2118</v>
      </c>
      <c r="AC63" s="64">
        <v>2125</v>
      </c>
      <c r="AD63" s="64">
        <v>2178</v>
      </c>
      <c r="AE63" s="64">
        <v>2194</v>
      </c>
      <c r="AF63" s="64">
        <v>2230</v>
      </c>
      <c r="AG63" s="18"/>
      <c r="AH63" s="18"/>
      <c r="AI63" s="18"/>
      <c r="AJ63" s="18"/>
      <c r="AK63" s="18"/>
      <c r="AL63" s="18"/>
    </row>
    <row r="64" spans="1:38" ht="15" x14ac:dyDescent="0.25">
      <c r="A64" s="63" t="s">
        <v>166</v>
      </c>
      <c r="B64" s="64">
        <v>17235</v>
      </c>
      <c r="C64" s="64">
        <v>17310</v>
      </c>
      <c r="D64" s="64">
        <v>17340</v>
      </c>
      <c r="E64" s="64">
        <v>17241</v>
      </c>
      <c r="F64" s="64">
        <v>17124</v>
      </c>
      <c r="G64" s="64">
        <v>17416</v>
      </c>
      <c r="H64" s="64">
        <v>17525</v>
      </c>
      <c r="I64" s="64">
        <v>17383</v>
      </c>
      <c r="J64" s="64">
        <v>17062</v>
      </c>
      <c r="K64" s="64">
        <v>17073</v>
      </c>
      <c r="L64" s="64">
        <v>17313</v>
      </c>
      <c r="M64" s="64">
        <v>17261</v>
      </c>
      <c r="N64" s="64">
        <v>17264</v>
      </c>
      <c r="O64" s="64">
        <v>17230</v>
      </c>
      <c r="P64" s="64">
        <v>17311</v>
      </c>
      <c r="Q64" s="64">
        <v>17242</v>
      </c>
      <c r="R64" s="64">
        <v>17046</v>
      </c>
      <c r="S64" s="64">
        <v>17300</v>
      </c>
      <c r="T64" s="64">
        <v>17514</v>
      </c>
      <c r="U64" s="64">
        <v>17327</v>
      </c>
      <c r="V64" s="64">
        <v>16776</v>
      </c>
      <c r="W64" s="64">
        <v>16858</v>
      </c>
      <c r="X64" s="64">
        <v>16947</v>
      </c>
      <c r="Y64" s="64">
        <v>16791</v>
      </c>
      <c r="Z64" s="64">
        <v>17162</v>
      </c>
      <c r="AA64" s="64">
        <v>17073</v>
      </c>
      <c r="AB64" s="64">
        <v>17165</v>
      </c>
      <c r="AC64" s="64">
        <v>17068</v>
      </c>
      <c r="AD64" s="64">
        <v>16928</v>
      </c>
      <c r="AE64" s="64">
        <v>17151</v>
      </c>
      <c r="AF64" s="64">
        <v>17394</v>
      </c>
      <c r="AG64" s="18"/>
      <c r="AH64" s="18"/>
      <c r="AI64" s="18"/>
      <c r="AJ64" s="18"/>
      <c r="AK64" s="18"/>
      <c r="AL64" s="18"/>
    </row>
    <row r="65" spans="1:38" ht="15" x14ac:dyDescent="0.25">
      <c r="A65" s="63" t="s">
        <v>167</v>
      </c>
      <c r="B65" s="64">
        <v>4967</v>
      </c>
      <c r="C65" s="64">
        <v>5004</v>
      </c>
      <c r="D65" s="64">
        <v>5044</v>
      </c>
      <c r="E65" s="64">
        <v>5106</v>
      </c>
      <c r="F65" s="64">
        <v>5167</v>
      </c>
      <c r="G65" s="64">
        <v>5115</v>
      </c>
      <c r="H65" s="64">
        <v>5197</v>
      </c>
      <c r="I65" s="64">
        <v>5153</v>
      </c>
      <c r="J65" s="64">
        <v>5087</v>
      </c>
      <c r="K65" s="64">
        <v>5126</v>
      </c>
      <c r="L65" s="64">
        <v>5085</v>
      </c>
      <c r="M65" s="64">
        <v>5072</v>
      </c>
      <c r="N65" s="64">
        <v>5031</v>
      </c>
      <c r="O65" s="64">
        <v>5030</v>
      </c>
      <c r="P65" s="64">
        <v>5052</v>
      </c>
      <c r="Q65" s="64">
        <v>5093</v>
      </c>
      <c r="R65" s="64">
        <v>5131</v>
      </c>
      <c r="S65" s="64">
        <v>5079</v>
      </c>
      <c r="T65" s="64">
        <v>5110</v>
      </c>
      <c r="U65" s="64">
        <v>5077</v>
      </c>
      <c r="V65" s="64">
        <v>4997</v>
      </c>
      <c r="W65" s="64">
        <v>5045</v>
      </c>
      <c r="X65" s="64">
        <v>5040</v>
      </c>
      <c r="Y65" s="64">
        <v>5004</v>
      </c>
      <c r="Z65" s="64">
        <v>5084</v>
      </c>
      <c r="AA65" s="64">
        <v>5060</v>
      </c>
      <c r="AB65" s="64">
        <v>5088</v>
      </c>
      <c r="AC65" s="64">
        <v>5117</v>
      </c>
      <c r="AD65" s="64">
        <v>5194</v>
      </c>
      <c r="AE65" s="64">
        <v>5127</v>
      </c>
      <c r="AF65" s="64">
        <v>5191</v>
      </c>
      <c r="AG65" s="18"/>
      <c r="AH65" s="18"/>
      <c r="AI65" s="18"/>
      <c r="AJ65" s="18"/>
      <c r="AK65" s="18"/>
      <c r="AL65" s="18"/>
    </row>
    <row r="66" spans="1:38" ht="15" x14ac:dyDescent="0.25">
      <c r="A66" s="63" t="s">
        <v>168</v>
      </c>
      <c r="B66" s="64">
        <v>1672</v>
      </c>
      <c r="C66" s="64">
        <v>1706</v>
      </c>
      <c r="D66" s="64">
        <v>1686</v>
      </c>
      <c r="E66" s="64">
        <v>1733</v>
      </c>
      <c r="F66" s="64">
        <v>1810</v>
      </c>
      <c r="G66" s="64">
        <v>1828</v>
      </c>
      <c r="H66" s="64">
        <v>1885</v>
      </c>
      <c r="I66" s="64">
        <v>1834</v>
      </c>
      <c r="J66" s="64">
        <v>1799</v>
      </c>
      <c r="K66" s="64">
        <v>1845</v>
      </c>
      <c r="L66" s="64">
        <v>1789</v>
      </c>
      <c r="M66" s="64">
        <v>1763</v>
      </c>
      <c r="N66" s="64">
        <v>1708</v>
      </c>
      <c r="O66" s="64">
        <v>1729</v>
      </c>
      <c r="P66" s="64">
        <v>1688</v>
      </c>
      <c r="Q66" s="64">
        <v>1763</v>
      </c>
      <c r="R66" s="64">
        <v>1830</v>
      </c>
      <c r="S66" s="64">
        <v>1878</v>
      </c>
      <c r="T66" s="64">
        <v>1943</v>
      </c>
      <c r="U66" s="64">
        <v>1892</v>
      </c>
      <c r="V66" s="64">
        <v>1827</v>
      </c>
      <c r="W66" s="64">
        <v>1843</v>
      </c>
      <c r="X66" s="64">
        <v>1788</v>
      </c>
      <c r="Y66" s="64">
        <v>1770</v>
      </c>
      <c r="Z66" s="64">
        <v>1767</v>
      </c>
      <c r="AA66" s="64">
        <v>1789</v>
      </c>
      <c r="AB66" s="64">
        <v>1781</v>
      </c>
      <c r="AC66" s="64">
        <v>1769</v>
      </c>
      <c r="AD66" s="64">
        <v>1856</v>
      </c>
      <c r="AE66" s="64">
        <v>1890</v>
      </c>
      <c r="AF66" s="64">
        <v>1939</v>
      </c>
      <c r="AG66" s="18"/>
      <c r="AH66" s="18"/>
      <c r="AI66" s="18"/>
      <c r="AJ66" s="18"/>
      <c r="AK66" s="18"/>
      <c r="AL66" s="18"/>
    </row>
    <row r="67" spans="1:38" ht="15" x14ac:dyDescent="0.25">
      <c r="A67" s="63" t="s">
        <v>169</v>
      </c>
      <c r="B67" s="64">
        <v>2889</v>
      </c>
      <c r="C67" s="64">
        <v>2906</v>
      </c>
      <c r="D67" s="64">
        <v>2861</v>
      </c>
      <c r="E67" s="64">
        <v>2958</v>
      </c>
      <c r="F67" s="64">
        <v>3066</v>
      </c>
      <c r="G67" s="64">
        <v>3025</v>
      </c>
      <c r="H67" s="64">
        <v>3031</v>
      </c>
      <c r="I67" s="64">
        <v>3026</v>
      </c>
      <c r="J67" s="64">
        <v>2980</v>
      </c>
      <c r="K67" s="64">
        <v>2998</v>
      </c>
      <c r="L67" s="64">
        <v>2949</v>
      </c>
      <c r="M67" s="64">
        <v>2950</v>
      </c>
      <c r="N67" s="64">
        <v>2816</v>
      </c>
      <c r="O67" s="64">
        <v>2814</v>
      </c>
      <c r="P67" s="64">
        <v>2809</v>
      </c>
      <c r="Q67" s="64">
        <v>2851</v>
      </c>
      <c r="R67" s="64">
        <v>2980</v>
      </c>
      <c r="S67" s="64">
        <v>3017</v>
      </c>
      <c r="T67" s="64">
        <v>3017</v>
      </c>
      <c r="U67" s="64">
        <v>3019</v>
      </c>
      <c r="V67" s="64">
        <v>2939</v>
      </c>
      <c r="W67" s="64">
        <v>2961</v>
      </c>
      <c r="X67" s="64">
        <v>2926</v>
      </c>
      <c r="Y67" s="64">
        <v>2914</v>
      </c>
      <c r="Z67" s="64">
        <v>2927</v>
      </c>
      <c r="AA67" s="64">
        <v>2931</v>
      </c>
      <c r="AB67" s="64">
        <v>2937</v>
      </c>
      <c r="AC67" s="64">
        <v>2939</v>
      </c>
      <c r="AD67" s="64">
        <v>3074</v>
      </c>
      <c r="AE67" s="64">
        <v>3045</v>
      </c>
      <c r="AF67" s="64">
        <v>3027</v>
      </c>
      <c r="AG67" s="18"/>
      <c r="AH67" s="18"/>
      <c r="AI67" s="18"/>
      <c r="AJ67" s="18"/>
      <c r="AK67" s="18"/>
      <c r="AL67" s="18"/>
    </row>
    <row r="68" spans="1:38" ht="15" x14ac:dyDescent="0.25">
      <c r="A68" s="63" t="s">
        <v>170</v>
      </c>
      <c r="B68" s="64">
        <v>2407</v>
      </c>
      <c r="C68" s="64">
        <v>2368</v>
      </c>
      <c r="D68" s="64">
        <v>2355</v>
      </c>
      <c r="E68" s="64">
        <v>2396</v>
      </c>
      <c r="F68" s="64">
        <v>2424</v>
      </c>
      <c r="G68" s="64">
        <v>2445</v>
      </c>
      <c r="H68" s="64">
        <v>2500</v>
      </c>
      <c r="I68" s="64">
        <v>2446</v>
      </c>
      <c r="J68" s="64">
        <v>2366</v>
      </c>
      <c r="K68" s="64">
        <v>2401</v>
      </c>
      <c r="L68" s="64">
        <v>2338</v>
      </c>
      <c r="M68" s="64">
        <v>2365</v>
      </c>
      <c r="N68" s="64">
        <v>2335</v>
      </c>
      <c r="O68" s="64">
        <v>2340</v>
      </c>
      <c r="P68" s="64">
        <v>2325</v>
      </c>
      <c r="Q68" s="64">
        <v>2357</v>
      </c>
      <c r="R68" s="64">
        <v>2414</v>
      </c>
      <c r="S68" s="64">
        <v>2432</v>
      </c>
      <c r="T68" s="64">
        <v>2486</v>
      </c>
      <c r="U68" s="64">
        <v>2442</v>
      </c>
      <c r="V68" s="64">
        <v>2357</v>
      </c>
      <c r="W68" s="64">
        <v>2360</v>
      </c>
      <c r="X68" s="64">
        <v>2320</v>
      </c>
      <c r="Y68" s="64">
        <v>2331</v>
      </c>
      <c r="Z68" s="64">
        <v>2352</v>
      </c>
      <c r="AA68" s="64">
        <v>2344</v>
      </c>
      <c r="AB68" s="64">
        <v>2359</v>
      </c>
      <c r="AC68" s="64">
        <v>2369</v>
      </c>
      <c r="AD68" s="64">
        <v>2434</v>
      </c>
      <c r="AE68" s="64">
        <v>2440</v>
      </c>
      <c r="AF68" s="64">
        <v>2498</v>
      </c>
      <c r="AG68" s="18"/>
      <c r="AH68" s="18"/>
      <c r="AI68" s="18"/>
      <c r="AJ68" s="18"/>
      <c r="AK68" s="18"/>
      <c r="AL68" s="18"/>
    </row>
    <row r="69" spans="1:38" ht="15" x14ac:dyDescent="0.25">
      <c r="A69" s="63" t="s">
        <v>171</v>
      </c>
      <c r="B69" s="64">
        <v>338</v>
      </c>
      <c r="C69" s="64">
        <v>346</v>
      </c>
      <c r="D69" s="64">
        <v>339</v>
      </c>
      <c r="E69" s="64">
        <v>355</v>
      </c>
      <c r="F69" s="64">
        <v>369</v>
      </c>
      <c r="G69" s="64">
        <v>356</v>
      </c>
      <c r="H69" s="64">
        <v>365</v>
      </c>
      <c r="I69" s="64">
        <v>368</v>
      </c>
      <c r="J69" s="64">
        <v>362</v>
      </c>
      <c r="K69" s="64">
        <v>367</v>
      </c>
      <c r="L69" s="64">
        <v>361</v>
      </c>
      <c r="M69" s="64">
        <v>353</v>
      </c>
      <c r="N69" s="64">
        <v>342</v>
      </c>
      <c r="O69" s="64">
        <v>330</v>
      </c>
      <c r="P69" s="64">
        <v>323</v>
      </c>
      <c r="Q69" s="64">
        <v>353</v>
      </c>
      <c r="R69" s="64">
        <v>371</v>
      </c>
      <c r="S69" s="64">
        <v>354</v>
      </c>
      <c r="T69" s="64">
        <v>372</v>
      </c>
      <c r="U69" s="64">
        <v>363</v>
      </c>
      <c r="V69" s="64">
        <v>356</v>
      </c>
      <c r="W69" s="64">
        <v>358</v>
      </c>
      <c r="X69" s="64">
        <v>354</v>
      </c>
      <c r="Y69" s="64">
        <v>351</v>
      </c>
      <c r="Z69" s="64">
        <v>351</v>
      </c>
      <c r="AA69" s="64">
        <v>353</v>
      </c>
      <c r="AB69" s="64">
        <v>353</v>
      </c>
      <c r="AC69" s="64">
        <v>358</v>
      </c>
      <c r="AD69" s="64">
        <v>386</v>
      </c>
      <c r="AE69" s="64">
        <v>367</v>
      </c>
      <c r="AF69" s="64">
        <v>371</v>
      </c>
      <c r="AG69" s="18"/>
      <c r="AH69" s="18"/>
      <c r="AI69" s="18"/>
      <c r="AJ69" s="18"/>
      <c r="AK69" s="18"/>
      <c r="AL69" s="18"/>
    </row>
    <row r="70" spans="1:38" ht="15" x14ac:dyDescent="0.25">
      <c r="A70" s="63" t="s">
        <v>172</v>
      </c>
      <c r="B70" s="64">
        <v>4117</v>
      </c>
      <c r="C70" s="64">
        <v>4175</v>
      </c>
      <c r="D70" s="64">
        <v>4156</v>
      </c>
      <c r="E70" s="64">
        <v>4152</v>
      </c>
      <c r="F70" s="64">
        <v>4314</v>
      </c>
      <c r="G70" s="64">
        <v>4342</v>
      </c>
      <c r="H70" s="64">
        <v>4490</v>
      </c>
      <c r="I70" s="64">
        <v>4407</v>
      </c>
      <c r="J70" s="64">
        <v>4281</v>
      </c>
      <c r="K70" s="64">
        <v>4303</v>
      </c>
      <c r="L70" s="64">
        <v>4249</v>
      </c>
      <c r="M70" s="64">
        <v>4237</v>
      </c>
      <c r="N70" s="64">
        <v>4264</v>
      </c>
      <c r="O70" s="64">
        <v>4229</v>
      </c>
      <c r="P70" s="64">
        <v>4240</v>
      </c>
      <c r="Q70" s="64">
        <v>4346</v>
      </c>
      <c r="R70" s="64">
        <v>4444</v>
      </c>
      <c r="S70" s="64">
        <v>4494</v>
      </c>
      <c r="T70" s="64">
        <v>4644</v>
      </c>
      <c r="U70" s="64">
        <v>4614</v>
      </c>
      <c r="V70" s="64">
        <v>4337</v>
      </c>
      <c r="W70" s="64">
        <v>4369</v>
      </c>
      <c r="X70" s="64">
        <v>4358</v>
      </c>
      <c r="Y70" s="64">
        <v>4338</v>
      </c>
      <c r="Z70" s="64">
        <v>4487</v>
      </c>
      <c r="AA70" s="64">
        <v>4443</v>
      </c>
      <c r="AB70" s="64">
        <v>4477</v>
      </c>
      <c r="AC70" s="64">
        <v>4461</v>
      </c>
      <c r="AD70" s="64">
        <v>4582</v>
      </c>
      <c r="AE70" s="64">
        <v>4626</v>
      </c>
      <c r="AF70" s="64">
        <v>4735</v>
      </c>
      <c r="AG70" s="18"/>
      <c r="AH70" s="18"/>
      <c r="AI70" s="18"/>
      <c r="AJ70" s="18"/>
      <c r="AK70" s="18"/>
      <c r="AL70" s="18"/>
    </row>
    <row r="71" spans="1:38" ht="15" x14ac:dyDescent="0.25">
      <c r="A71" s="63" t="s">
        <v>173</v>
      </c>
      <c r="B71" s="64">
        <v>782</v>
      </c>
      <c r="C71" s="64">
        <v>794</v>
      </c>
      <c r="D71" s="64">
        <v>783</v>
      </c>
      <c r="E71" s="64">
        <v>828</v>
      </c>
      <c r="F71" s="64">
        <v>882</v>
      </c>
      <c r="G71" s="64">
        <v>823</v>
      </c>
      <c r="H71" s="64">
        <v>867</v>
      </c>
      <c r="I71" s="64">
        <v>845</v>
      </c>
      <c r="J71" s="64">
        <v>825</v>
      </c>
      <c r="K71" s="64">
        <v>862</v>
      </c>
      <c r="L71" s="64">
        <v>848</v>
      </c>
      <c r="M71" s="64">
        <v>811</v>
      </c>
      <c r="N71" s="64">
        <v>766</v>
      </c>
      <c r="O71" s="64">
        <v>767</v>
      </c>
      <c r="P71" s="64">
        <v>735</v>
      </c>
      <c r="Q71" s="64">
        <v>773</v>
      </c>
      <c r="R71" s="64">
        <v>836</v>
      </c>
      <c r="S71" s="64">
        <v>807</v>
      </c>
      <c r="T71" s="64">
        <v>841</v>
      </c>
      <c r="U71" s="64">
        <v>822</v>
      </c>
      <c r="V71" s="64">
        <v>804</v>
      </c>
      <c r="W71" s="64">
        <v>810</v>
      </c>
      <c r="X71" s="64">
        <v>812</v>
      </c>
      <c r="Y71" s="64">
        <v>778</v>
      </c>
      <c r="Z71" s="64">
        <v>784</v>
      </c>
      <c r="AA71" s="64">
        <v>786</v>
      </c>
      <c r="AB71" s="64">
        <v>784</v>
      </c>
      <c r="AC71" s="64">
        <v>779</v>
      </c>
      <c r="AD71" s="64">
        <v>846</v>
      </c>
      <c r="AE71" s="64">
        <v>817</v>
      </c>
      <c r="AF71" s="64">
        <v>835</v>
      </c>
      <c r="AG71" s="18"/>
      <c r="AH71" s="18"/>
      <c r="AI71" s="18"/>
      <c r="AJ71" s="18"/>
      <c r="AK71" s="18"/>
      <c r="AL71" s="18"/>
    </row>
    <row r="72" spans="1:38" ht="15" x14ac:dyDescent="0.25">
      <c r="A72" s="63" t="s">
        <v>174</v>
      </c>
      <c r="B72" s="64">
        <v>565</v>
      </c>
      <c r="C72" s="64">
        <v>543</v>
      </c>
      <c r="D72" s="64">
        <v>532</v>
      </c>
      <c r="E72" s="64">
        <v>544</v>
      </c>
      <c r="F72" s="64">
        <v>582</v>
      </c>
      <c r="G72" s="64">
        <v>597</v>
      </c>
      <c r="H72" s="64">
        <v>563</v>
      </c>
      <c r="I72" s="64">
        <v>563</v>
      </c>
      <c r="J72" s="64">
        <v>551</v>
      </c>
      <c r="K72" s="64">
        <v>564</v>
      </c>
      <c r="L72" s="64">
        <v>539</v>
      </c>
      <c r="M72" s="64">
        <v>558</v>
      </c>
      <c r="N72" s="64">
        <v>538</v>
      </c>
      <c r="O72" s="64">
        <v>522</v>
      </c>
      <c r="P72" s="64">
        <v>523</v>
      </c>
      <c r="Q72" s="64">
        <v>546</v>
      </c>
      <c r="R72" s="64">
        <v>564</v>
      </c>
      <c r="S72" s="64">
        <v>586</v>
      </c>
      <c r="T72" s="64">
        <v>574</v>
      </c>
      <c r="U72" s="64">
        <v>548</v>
      </c>
      <c r="V72" s="64">
        <v>565</v>
      </c>
      <c r="W72" s="64">
        <v>572</v>
      </c>
      <c r="X72" s="64">
        <v>547</v>
      </c>
      <c r="Y72" s="64">
        <v>558</v>
      </c>
      <c r="Z72" s="64">
        <v>577</v>
      </c>
      <c r="AA72" s="64">
        <v>564</v>
      </c>
      <c r="AB72" s="64">
        <v>563</v>
      </c>
      <c r="AC72" s="64">
        <v>570</v>
      </c>
      <c r="AD72" s="64">
        <v>599</v>
      </c>
      <c r="AE72" s="64">
        <v>615</v>
      </c>
      <c r="AF72" s="64">
        <v>587</v>
      </c>
      <c r="AG72" s="18"/>
      <c r="AH72" s="18"/>
      <c r="AI72" s="18"/>
      <c r="AJ72" s="18"/>
      <c r="AK72" s="18"/>
      <c r="AL72" s="18"/>
    </row>
    <row r="73" spans="1:38" ht="15" x14ac:dyDescent="0.25">
      <c r="A73" s="63" t="s">
        <v>175</v>
      </c>
      <c r="B73" s="64">
        <v>79296</v>
      </c>
      <c r="C73" s="64">
        <v>79487</v>
      </c>
      <c r="D73" s="64">
        <v>80151</v>
      </c>
      <c r="E73" s="64">
        <v>80595</v>
      </c>
      <c r="F73" s="64">
        <v>80568</v>
      </c>
      <c r="G73" s="64">
        <v>80460</v>
      </c>
      <c r="H73" s="64">
        <v>79273</v>
      </c>
      <c r="I73" s="64">
        <v>79451</v>
      </c>
      <c r="J73" s="64">
        <v>78952</v>
      </c>
      <c r="K73" s="64">
        <v>79029</v>
      </c>
      <c r="L73" s="64">
        <v>79902</v>
      </c>
      <c r="M73" s="64">
        <v>79570</v>
      </c>
      <c r="N73" s="64">
        <v>79024</v>
      </c>
      <c r="O73" s="64">
        <v>79290</v>
      </c>
      <c r="P73" s="64">
        <v>80164</v>
      </c>
      <c r="Q73" s="64">
        <v>80299</v>
      </c>
      <c r="R73" s="64">
        <v>80052</v>
      </c>
      <c r="S73" s="64">
        <v>80413</v>
      </c>
      <c r="T73" s="64">
        <v>80190</v>
      </c>
      <c r="U73" s="64">
        <v>80312</v>
      </c>
      <c r="V73" s="64">
        <v>79837</v>
      </c>
      <c r="W73" s="64">
        <v>79973</v>
      </c>
      <c r="X73" s="64">
        <v>80857</v>
      </c>
      <c r="Y73" s="64">
        <v>80052</v>
      </c>
      <c r="Z73" s="64">
        <v>81565</v>
      </c>
      <c r="AA73" s="64">
        <v>81037</v>
      </c>
      <c r="AB73" s="64">
        <v>81289</v>
      </c>
      <c r="AC73" s="64">
        <v>82310</v>
      </c>
      <c r="AD73" s="64">
        <v>82357</v>
      </c>
      <c r="AE73" s="64">
        <v>83205</v>
      </c>
      <c r="AF73" s="64">
        <v>83212</v>
      </c>
      <c r="AG73" s="18"/>
      <c r="AH73" s="18"/>
      <c r="AI73" s="18"/>
      <c r="AJ73" s="18"/>
      <c r="AK73" s="18"/>
      <c r="AL73" s="18"/>
    </row>
    <row r="74" spans="1:38" ht="12.75" x14ac:dyDescent="0.2">
      <c r="A74" s="60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</row>
    <row r="75" spans="1:38" ht="12.75" x14ac:dyDescent="0.2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</row>
    <row r="76" spans="1:38" ht="12.75" x14ac:dyDescent="0.2">
      <c r="A76" s="60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</row>
    <row r="77" spans="1:38" ht="12.75" x14ac:dyDescent="0.2">
      <c r="A77" s="60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</row>
    <row r="78" spans="1:38" ht="12.75" x14ac:dyDescent="0.2">
      <c r="A78" s="60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</row>
    <row r="79" spans="1:38" ht="12.75" x14ac:dyDescent="0.2">
      <c r="A79" s="60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</row>
    <row r="80" spans="1:38" ht="12.75" x14ac:dyDescent="0.2">
      <c r="A80" s="60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</row>
    <row r="81" spans="1:36" ht="12.75" x14ac:dyDescent="0.2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</row>
    <row r="82" spans="1:36" ht="12.75" x14ac:dyDescent="0.2">
      <c r="A82" s="60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</row>
    <row r="83" spans="1:36" ht="12.75" x14ac:dyDescent="0.2">
      <c r="A83" s="60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</row>
    <row r="84" spans="1:36" ht="12.75" x14ac:dyDescent="0.2">
      <c r="A84" s="60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</row>
    <row r="85" spans="1:36" ht="12.75" x14ac:dyDescent="0.2">
      <c r="A85" s="60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</row>
    <row r="86" spans="1:36" ht="12.75" x14ac:dyDescent="0.2">
      <c r="A86" s="60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</row>
    <row r="87" spans="1:36" ht="12.75" x14ac:dyDescent="0.2">
      <c r="A87" s="60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</row>
    <row r="88" spans="1:36" ht="12.75" x14ac:dyDescent="0.2">
      <c r="A88" s="60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</row>
    <row r="89" spans="1:36" ht="12.75" x14ac:dyDescent="0.2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</row>
    <row r="90" spans="1:36" ht="12.75" x14ac:dyDescent="0.2">
      <c r="A90" s="60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</row>
    <row r="91" spans="1:36" ht="12.75" x14ac:dyDescent="0.2">
      <c r="A91" s="60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</row>
    <row r="92" spans="1:36" ht="12.75" x14ac:dyDescent="0.2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</row>
    <row r="93" spans="1:36" ht="12.75" x14ac:dyDescent="0.2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</row>
    <row r="94" spans="1:36" ht="12.75" x14ac:dyDescent="0.2">
      <c r="A94" s="60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</row>
    <row r="95" spans="1:36" ht="12.75" x14ac:dyDescent="0.2">
      <c r="A95" s="60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</row>
    <row r="96" spans="1:36" ht="12.75" x14ac:dyDescent="0.2">
      <c r="A96" s="60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</row>
    <row r="97" spans="1:36" ht="12.75" x14ac:dyDescent="0.2">
      <c r="A97" s="60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</row>
    <row r="98" spans="1:36" ht="12.75" x14ac:dyDescent="0.2">
      <c r="A98" s="60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</row>
    <row r="99" spans="1:36" ht="12.75" x14ac:dyDescent="0.2">
      <c r="A99" s="60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</row>
    <row r="100" spans="1:36" ht="12.75" x14ac:dyDescent="0.2">
      <c r="A100" s="60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</row>
    <row r="101" spans="1:36" ht="12.75" x14ac:dyDescent="0.2">
      <c r="A101" s="60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</row>
    <row r="102" spans="1:36" ht="12.75" x14ac:dyDescent="0.2">
      <c r="A102" s="60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</row>
    <row r="103" spans="1:36" ht="12.75" x14ac:dyDescent="0.2">
      <c r="A103" s="60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</row>
    <row r="104" spans="1:36" ht="12.75" x14ac:dyDescent="0.2">
      <c r="A104" s="60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</row>
    <row r="105" spans="1:36" ht="12.75" x14ac:dyDescent="0.2">
      <c r="A105" s="60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</row>
    <row r="106" spans="1:36" ht="12.75" x14ac:dyDescent="0.2">
      <c r="A106" s="60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</row>
    <row r="107" spans="1:36" ht="12.75" x14ac:dyDescent="0.2">
      <c r="A107" s="60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</row>
    <row r="108" spans="1:36" ht="12.75" x14ac:dyDescent="0.2">
      <c r="A108" s="60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</row>
    <row r="109" spans="1:36" ht="12.75" x14ac:dyDescent="0.2">
      <c r="A109" s="60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</row>
    <row r="110" spans="1:36" ht="12.75" x14ac:dyDescent="0.2">
      <c r="A110" s="60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</row>
    <row r="111" spans="1:36" ht="12.75" x14ac:dyDescent="0.2">
      <c r="A111" s="60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</row>
    <row r="112" spans="1:36" ht="12.75" x14ac:dyDescent="0.2">
      <c r="A112" s="60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</row>
    <row r="113" spans="1:36" ht="12.75" x14ac:dyDescent="0.2">
      <c r="A113" s="60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</row>
    <row r="114" spans="1:36" ht="12.75" x14ac:dyDescent="0.2">
      <c r="A114" s="60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</row>
    <row r="115" spans="1:36" ht="12.75" x14ac:dyDescent="0.2">
      <c r="A115" s="60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</row>
    <row r="116" spans="1:36" ht="12.75" x14ac:dyDescent="0.2">
      <c r="A116" s="60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</row>
    <row r="117" spans="1:36" ht="12.75" x14ac:dyDescent="0.2">
      <c r="A117" s="60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6" ht="12.75" x14ac:dyDescent="0.2">
      <c r="A118" s="60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</row>
    <row r="119" spans="1:36" ht="12.75" x14ac:dyDescent="0.2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</row>
    <row r="120" spans="1:36" ht="12.75" x14ac:dyDescent="0.2">
      <c r="A120" s="60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</row>
    <row r="121" spans="1:36" ht="12.75" x14ac:dyDescent="0.2">
      <c r="A121" s="60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</row>
    <row r="122" spans="1:36" ht="12.75" x14ac:dyDescent="0.2">
      <c r="A122" s="60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</row>
    <row r="123" spans="1:36" ht="12.75" x14ac:dyDescent="0.2">
      <c r="A123" s="60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</row>
    <row r="124" spans="1:36" ht="12.75" x14ac:dyDescent="0.2">
      <c r="A124" s="60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</row>
    <row r="125" spans="1:36" ht="12.75" x14ac:dyDescent="0.2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</row>
    <row r="126" spans="1:36" ht="12.75" x14ac:dyDescent="0.2">
      <c r="A126" s="60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</row>
    <row r="127" spans="1:36" ht="12.75" x14ac:dyDescent="0.2">
      <c r="A127" s="60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</row>
    <row r="128" spans="1:36" ht="12.75" x14ac:dyDescent="0.2">
      <c r="A128" s="60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</row>
    <row r="129" spans="1:36" ht="12.75" x14ac:dyDescent="0.2">
      <c r="A129" s="60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</row>
    <row r="130" spans="1:36" ht="12.75" x14ac:dyDescent="0.2">
      <c r="A130" s="60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</row>
    <row r="131" spans="1:36" ht="12.75" x14ac:dyDescent="0.2">
      <c r="A131" s="60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</row>
    <row r="132" spans="1:36" ht="12.75" x14ac:dyDescent="0.2">
      <c r="A132" s="60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</row>
    <row r="133" spans="1:36" ht="12.75" x14ac:dyDescent="0.2">
      <c r="A133" s="60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</row>
    <row r="134" spans="1:36" ht="12.75" x14ac:dyDescent="0.2">
      <c r="A134" s="60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</row>
    <row r="135" spans="1:36" ht="12.75" x14ac:dyDescent="0.2">
      <c r="A135" s="60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</row>
    <row r="136" spans="1:36" ht="12.75" x14ac:dyDescent="0.2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</row>
    <row r="137" spans="1:36" ht="12.75" x14ac:dyDescent="0.2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</row>
    <row r="138" spans="1:36" ht="12.75" x14ac:dyDescent="0.2">
      <c r="A138" s="60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</row>
    <row r="139" spans="1:36" ht="12.75" x14ac:dyDescent="0.2">
      <c r="A139" s="60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</row>
    <row r="140" spans="1:36" ht="12.75" x14ac:dyDescent="0.2">
      <c r="A140" s="60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</row>
    <row r="141" spans="1:36" ht="12.75" x14ac:dyDescent="0.2">
      <c r="A141" s="60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</row>
    <row r="142" spans="1:36" ht="12.75" x14ac:dyDescent="0.2">
      <c r="A142" s="60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</row>
    <row r="143" spans="1:36" ht="12.75" x14ac:dyDescent="0.2">
      <c r="A143" s="60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</row>
    <row r="144" spans="1:36" ht="12.75" x14ac:dyDescent="0.2">
      <c r="A144" s="60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</row>
    <row r="145" spans="1:36" ht="12.75" x14ac:dyDescent="0.2">
      <c r="A145" s="60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</row>
    <row r="146" spans="1:36" ht="12.75" x14ac:dyDescent="0.2">
      <c r="A146" s="60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</row>
    <row r="147" spans="1:36" ht="12.75" x14ac:dyDescent="0.2">
      <c r="A147" s="60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</row>
    <row r="148" spans="1:36" ht="12.75" x14ac:dyDescent="0.2">
      <c r="A148" s="60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</row>
    <row r="149" spans="1:36" ht="12.75" x14ac:dyDescent="0.2">
      <c r="A149" s="60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</row>
    <row r="150" spans="1:36" ht="12.75" x14ac:dyDescent="0.2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</row>
    <row r="151" spans="1:36" ht="12.75" x14ac:dyDescent="0.2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</row>
    <row r="152" spans="1:36" ht="12.75" x14ac:dyDescent="0.2">
      <c r="A152" s="60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</row>
    <row r="153" spans="1:36" ht="12.75" x14ac:dyDescent="0.2">
      <c r="A153" s="60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</row>
    <row r="154" spans="1:36" ht="12.75" x14ac:dyDescent="0.2">
      <c r="A154" s="60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</row>
    <row r="155" spans="1:36" ht="12.75" x14ac:dyDescent="0.2">
      <c r="A155" s="60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</row>
    <row r="156" spans="1:36" ht="12.75" x14ac:dyDescent="0.2">
      <c r="A156" s="60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</row>
    <row r="157" spans="1:36" ht="12.75" x14ac:dyDescent="0.2">
      <c r="A157" s="60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</row>
    <row r="158" spans="1:36" ht="12.75" x14ac:dyDescent="0.2">
      <c r="A158" s="60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</row>
    <row r="159" spans="1:36" ht="12.75" x14ac:dyDescent="0.2">
      <c r="A159" s="60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</row>
    <row r="160" spans="1:36" ht="12.75" x14ac:dyDescent="0.2">
      <c r="A160" s="60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</row>
    <row r="161" spans="1:36" ht="12.75" x14ac:dyDescent="0.2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</row>
    <row r="162" spans="1:36" ht="12.75" x14ac:dyDescent="0.2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</row>
    <row r="163" spans="1:36" ht="12.75" x14ac:dyDescent="0.2">
      <c r="A163" s="60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</row>
    <row r="164" spans="1:36" ht="12.75" x14ac:dyDescent="0.2">
      <c r="A164" s="60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</row>
    <row r="165" spans="1:36" ht="12.75" x14ac:dyDescent="0.2">
      <c r="A165" s="60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</row>
    <row r="166" spans="1:36" ht="12.75" x14ac:dyDescent="0.2">
      <c r="A166" s="60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</row>
    <row r="167" spans="1:36" ht="12.75" x14ac:dyDescent="0.2">
      <c r="A167" s="60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</row>
    <row r="168" spans="1:36" ht="12.75" x14ac:dyDescent="0.2">
      <c r="A168" s="60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</row>
    <row r="169" spans="1:36" ht="12.75" x14ac:dyDescent="0.2">
      <c r="A169" s="60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</row>
    <row r="170" spans="1:36" ht="12.75" x14ac:dyDescent="0.2">
      <c r="A170" s="60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</row>
    <row r="171" spans="1:36" ht="12.75" x14ac:dyDescent="0.2">
      <c r="A171" s="60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</row>
    <row r="172" spans="1:36" ht="12.75" x14ac:dyDescent="0.2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</row>
    <row r="173" spans="1:36" ht="12.75" x14ac:dyDescent="0.2">
      <c r="A173" s="60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</row>
    <row r="174" spans="1:36" ht="12.75" x14ac:dyDescent="0.2">
      <c r="A174" s="60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</row>
    <row r="175" spans="1:36" ht="12.75" x14ac:dyDescent="0.2">
      <c r="A175" s="60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</row>
    <row r="176" spans="1:36" ht="12.75" x14ac:dyDescent="0.2">
      <c r="A176" s="60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</row>
    <row r="177" spans="1:36" ht="12.75" x14ac:dyDescent="0.2">
      <c r="A177" s="60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</row>
    <row r="178" spans="1:36" ht="12.75" x14ac:dyDescent="0.2">
      <c r="A178" s="60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</row>
    <row r="179" spans="1:36" ht="12.75" x14ac:dyDescent="0.2">
      <c r="A179" s="60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</row>
    <row r="180" spans="1:36" ht="12.75" x14ac:dyDescent="0.2">
      <c r="A180" s="60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</row>
    <row r="181" spans="1:36" ht="12.75" x14ac:dyDescent="0.2">
      <c r="A181" s="60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</row>
    <row r="182" spans="1:36" ht="12.75" x14ac:dyDescent="0.2">
      <c r="A182" s="60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</row>
    <row r="183" spans="1:36" ht="12.75" x14ac:dyDescent="0.2">
      <c r="A183" s="59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</row>
    <row r="184" spans="1:36" ht="12.75" x14ac:dyDescent="0.2">
      <c r="A184" s="59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</row>
    <row r="185" spans="1:36" ht="12.75" x14ac:dyDescent="0.2">
      <c r="A185" s="59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</row>
    <row r="186" spans="1:36" ht="12.75" x14ac:dyDescent="0.2">
      <c r="A186" s="59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</row>
    <row r="187" spans="1:36" ht="12.75" x14ac:dyDescent="0.2">
      <c r="A187" s="59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</row>
    <row r="188" spans="1:36" ht="12.75" x14ac:dyDescent="0.2">
      <c r="A188" s="59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</row>
    <row r="189" spans="1:36" ht="12.75" x14ac:dyDescent="0.2">
      <c r="A189" s="59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</row>
    <row r="190" spans="1:36" ht="12.75" x14ac:dyDescent="0.2">
      <c r="A190" s="59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</row>
    <row r="191" spans="1:36" ht="12.75" x14ac:dyDescent="0.2">
      <c r="A191" s="59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</row>
    <row r="192" spans="1:36" ht="12.75" x14ac:dyDescent="0.2">
      <c r="A192" s="59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</row>
    <row r="193" spans="1:36" ht="12.75" x14ac:dyDescent="0.2">
      <c r="A193" s="59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</row>
    <row r="194" spans="1:36" ht="12.75" x14ac:dyDescent="0.2">
      <c r="A194" s="59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</row>
    <row r="195" spans="1:36" ht="12.75" x14ac:dyDescent="0.2">
      <c r="A195" s="59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</row>
    <row r="196" spans="1:36" ht="12.75" x14ac:dyDescent="0.2">
      <c r="A196" s="59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</row>
    <row r="197" spans="1:36" ht="12.75" x14ac:dyDescent="0.2">
      <c r="A197" s="59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</row>
    <row r="198" spans="1:36" ht="12.75" x14ac:dyDescent="0.2">
      <c r="A198" s="59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</row>
    <row r="199" spans="1:36" ht="12.75" x14ac:dyDescent="0.2">
      <c r="A199" s="59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</row>
    <row r="200" spans="1:36" ht="12.75" x14ac:dyDescent="0.2">
      <c r="A200" s="59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</row>
    <row r="201" spans="1:36" ht="12.75" x14ac:dyDescent="0.2">
      <c r="A201" s="59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</row>
    <row r="202" spans="1:36" ht="12.75" x14ac:dyDescent="0.2">
      <c r="A202" s="59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</row>
    <row r="203" spans="1:36" ht="12.75" x14ac:dyDescent="0.2">
      <c r="A203" s="59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</row>
    <row r="204" spans="1:36" ht="12.75" x14ac:dyDescent="0.2">
      <c r="A204" s="59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</row>
    <row r="205" spans="1:36" ht="12.75" x14ac:dyDescent="0.2">
      <c r="A205" s="59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</row>
    <row r="206" spans="1:36" ht="12.75" x14ac:dyDescent="0.2">
      <c r="A206" s="59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</row>
    <row r="207" spans="1:36" ht="12.75" x14ac:dyDescent="0.2">
      <c r="A207" s="59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</row>
    <row r="208" spans="1:36" ht="12.75" x14ac:dyDescent="0.2">
      <c r="A208" s="59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</row>
    <row r="209" spans="1:36" ht="12.75" x14ac:dyDescent="0.2">
      <c r="A209" s="59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</row>
    <row r="210" spans="1:36" ht="12.75" x14ac:dyDescent="0.2">
      <c r="A210" s="59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</row>
    <row r="211" spans="1:36" ht="12.75" x14ac:dyDescent="0.2">
      <c r="A211" s="59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</row>
    <row r="212" spans="1:36" ht="12.75" x14ac:dyDescent="0.2">
      <c r="A212" s="59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</row>
    <row r="213" spans="1:36" ht="12.75" x14ac:dyDescent="0.2">
      <c r="A213" s="59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</row>
    <row r="214" spans="1:36" ht="12.75" x14ac:dyDescent="0.2">
      <c r="A214" s="59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</row>
    <row r="215" spans="1:36" ht="12.75" x14ac:dyDescent="0.2">
      <c r="A215" s="59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</row>
    <row r="216" spans="1:36" ht="12.75" x14ac:dyDescent="0.2">
      <c r="A216" s="59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</row>
    <row r="217" spans="1:36" ht="12.75" x14ac:dyDescent="0.2">
      <c r="A217" s="59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</row>
    <row r="218" spans="1:36" ht="12.75" x14ac:dyDescent="0.2">
      <c r="A218" s="59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</row>
    <row r="219" spans="1:36" ht="12.75" x14ac:dyDescent="0.2">
      <c r="A219" s="59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</row>
    <row r="220" spans="1:36" ht="12.75" x14ac:dyDescent="0.2">
      <c r="A220" s="59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</row>
    <row r="221" spans="1:36" ht="12.75" x14ac:dyDescent="0.2">
      <c r="A221" s="59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</row>
    <row r="222" spans="1:36" ht="12.75" x14ac:dyDescent="0.2">
      <c r="A222" s="59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</row>
    <row r="223" spans="1:36" ht="12.75" x14ac:dyDescent="0.2">
      <c r="A223" s="59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73" sqref="I73"/>
    </sheetView>
  </sheetViews>
  <sheetFormatPr defaultRowHeight="15" x14ac:dyDescent="0.25"/>
  <cols>
    <col min="1" max="1" width="55.7109375" style="16" bestFit="1" customWidth="1"/>
    <col min="2" max="11" width="12.28515625" style="16" customWidth="1"/>
    <col min="12" max="12" width="11.140625" style="16" customWidth="1"/>
    <col min="13" max="13" width="9.7109375" style="16" bestFit="1" customWidth="1"/>
    <col min="14" max="16384" width="9.140625" style="16"/>
  </cols>
  <sheetData>
    <row r="1" spans="1:13" x14ac:dyDescent="0.25">
      <c r="A1" s="31" t="s">
        <v>3</v>
      </c>
      <c r="B1" s="38">
        <v>41275</v>
      </c>
      <c r="C1" s="38">
        <v>41306</v>
      </c>
      <c r="D1" s="38">
        <v>41334</v>
      </c>
      <c r="E1" s="38">
        <v>41365</v>
      </c>
      <c r="F1" s="38">
        <v>41395</v>
      </c>
      <c r="G1" s="38">
        <v>41426</v>
      </c>
      <c r="H1" s="38">
        <v>41456</v>
      </c>
      <c r="I1" s="38">
        <v>41487</v>
      </c>
      <c r="J1" s="39"/>
      <c r="K1" s="39"/>
      <c r="L1" s="39"/>
      <c r="M1" s="39"/>
    </row>
    <row r="2" spans="1:13" x14ac:dyDescent="0.25">
      <c r="A2" s="34" t="s">
        <v>2</v>
      </c>
      <c r="B2" s="38">
        <v>41974</v>
      </c>
      <c r="C2" s="38">
        <v>42005</v>
      </c>
      <c r="D2" s="38">
        <v>42036</v>
      </c>
      <c r="E2" s="38">
        <v>42064</v>
      </c>
      <c r="F2" s="38">
        <v>42095</v>
      </c>
      <c r="G2" s="38">
        <v>42125</v>
      </c>
      <c r="H2" s="38">
        <v>42156</v>
      </c>
      <c r="I2" s="38">
        <v>42186</v>
      </c>
      <c r="J2" s="39"/>
      <c r="K2" s="39"/>
      <c r="L2" s="39"/>
      <c r="M2" s="39"/>
    </row>
    <row r="3" spans="1:13" x14ac:dyDescent="0.25">
      <c r="A3" s="34" t="str">
        <f>'Step 1'!A3</f>
        <v>Anaconda-Deer Lodge County city, MT</v>
      </c>
      <c r="B3" s="37">
        <f>SUM('Step 1'!B3:Y3)</f>
        <v>126612</v>
      </c>
      <c r="C3" s="37">
        <f>SUM('Step 1'!C3:Z3)</f>
        <v>126717</v>
      </c>
      <c r="D3" s="37">
        <f>SUM('Step 1'!D3:AA3)</f>
        <v>126856</v>
      </c>
      <c r="E3" s="37">
        <f>SUM('Step 1'!E3:AB3)</f>
        <v>126964</v>
      </c>
      <c r="F3" s="37">
        <f>SUM('Step 1'!F3:AC3)</f>
        <v>127107</v>
      </c>
      <c r="G3" s="37">
        <f>SUM('Step 1'!G3:AD3)</f>
        <v>127283</v>
      </c>
      <c r="H3" s="37">
        <f>SUM('Step 1'!H3:AE3)</f>
        <v>127442</v>
      </c>
      <c r="I3" s="37">
        <f>SUM('Step 1'!I3:AF3)</f>
        <v>127568</v>
      </c>
      <c r="J3" s="37"/>
      <c r="K3" s="37"/>
      <c r="L3" s="37"/>
      <c r="M3" s="37"/>
    </row>
    <row r="4" spans="1:13" x14ac:dyDescent="0.25">
      <c r="A4" s="34" t="str">
        <f>'Step 1'!A4</f>
        <v>Beaverhead County, MT</v>
      </c>
      <c r="B4" s="37">
        <f>SUM('Step 1'!B4:Y4)</f>
        <v>117263</v>
      </c>
      <c r="C4" s="37">
        <f>SUM('Step 1'!C4:Z4)</f>
        <v>117406</v>
      </c>
      <c r="D4" s="37">
        <f>SUM('Step 1'!D4:AA4)</f>
        <v>117489</v>
      </c>
      <c r="E4" s="37">
        <f>SUM('Step 1'!E4:AB4)</f>
        <v>117588</v>
      </c>
      <c r="F4" s="37">
        <f>SUM('Step 1'!F4:AC4)</f>
        <v>117608</v>
      </c>
      <c r="G4" s="37">
        <f>SUM('Step 1'!G4:AD4)</f>
        <v>117694</v>
      </c>
      <c r="H4" s="37">
        <f>SUM('Step 1'!H4:AE4)</f>
        <v>117766</v>
      </c>
      <c r="I4" s="37">
        <f>SUM('Step 1'!I4:AF4)</f>
        <v>117820</v>
      </c>
      <c r="J4" s="37"/>
      <c r="K4" s="37"/>
      <c r="L4" s="37"/>
      <c r="M4" s="37"/>
    </row>
    <row r="5" spans="1:13" x14ac:dyDescent="0.25">
      <c r="A5" s="34" t="str">
        <f>'Step 1'!A5</f>
        <v>Big Horn County, MT</v>
      </c>
      <c r="B5" s="37">
        <f>SUM('Step 1'!B5:Y5)</f>
        <v>136531</v>
      </c>
      <c r="C5" s="37">
        <f>SUM('Step 1'!C5:Z5)</f>
        <v>136371</v>
      </c>
      <c r="D5" s="37">
        <f>SUM('Step 1'!D5:AA5)</f>
        <v>136244</v>
      </c>
      <c r="E5" s="37">
        <f>SUM('Step 1'!E5:AB5)</f>
        <v>136177</v>
      </c>
      <c r="F5" s="37">
        <f>SUM('Step 1'!F5:AC5)</f>
        <v>135959</v>
      </c>
      <c r="G5" s="37">
        <f>SUM('Step 1'!G5:AD5)</f>
        <v>135846</v>
      </c>
      <c r="H5" s="37">
        <f>SUM('Step 1'!H5:AE5)</f>
        <v>135678</v>
      </c>
      <c r="I5" s="37">
        <f>SUM('Step 1'!I5:AF5)</f>
        <v>135489</v>
      </c>
      <c r="J5" s="37"/>
      <c r="K5" s="37"/>
      <c r="L5" s="37"/>
      <c r="M5" s="37"/>
    </row>
    <row r="6" spans="1:13" x14ac:dyDescent="0.25">
      <c r="A6" s="34" t="str">
        <f>'Step 1'!A6</f>
        <v>Billings city, MT</v>
      </c>
      <c r="B6" s="37">
        <f>SUM('Step 1'!B6:Y6)</f>
        <v>1357420</v>
      </c>
      <c r="C6" s="37">
        <f>SUM('Step 1'!C6:Z6)</f>
        <v>1359034</v>
      </c>
      <c r="D6" s="37">
        <f>SUM('Step 1'!D6:AA6)</f>
        <v>1360182</v>
      </c>
      <c r="E6" s="37">
        <f>SUM('Step 1'!E6:AB6)</f>
        <v>1360993</v>
      </c>
      <c r="F6" s="37">
        <f>SUM('Step 1'!F6:AC6)</f>
        <v>1362202</v>
      </c>
      <c r="G6" s="37">
        <f>SUM('Step 1'!G6:AD6)</f>
        <v>1363414</v>
      </c>
      <c r="H6" s="37">
        <f>SUM('Step 1'!H6:AE6)</f>
        <v>1365350</v>
      </c>
      <c r="I6" s="37">
        <f>SUM('Step 1'!I6:AF6)</f>
        <v>1368229</v>
      </c>
      <c r="J6" s="37"/>
      <c r="K6" s="37"/>
      <c r="L6" s="37"/>
      <c r="M6" s="37"/>
    </row>
    <row r="7" spans="1:13" x14ac:dyDescent="0.25">
      <c r="A7" s="34" t="str">
        <f>'Step 1'!A7</f>
        <v>Billings, MT Metropolitan Statistical Area</v>
      </c>
      <c r="B7" s="37">
        <f>SUM('Step 1'!B7:Y7)</f>
        <v>2057274</v>
      </c>
      <c r="C7" s="37">
        <f>SUM('Step 1'!C7:Z7)</f>
        <v>2059763</v>
      </c>
      <c r="D7" s="37">
        <f>SUM('Step 1'!D7:AA7)</f>
        <v>2061475</v>
      </c>
      <c r="E7" s="37">
        <f>SUM('Step 1'!E7:AB7)</f>
        <v>2062769</v>
      </c>
      <c r="F7" s="37">
        <f>SUM('Step 1'!F7:AC7)</f>
        <v>2064618</v>
      </c>
      <c r="G7" s="37">
        <f>SUM('Step 1'!G7:AD7)</f>
        <v>2066544</v>
      </c>
      <c r="H7" s="37">
        <f>SUM('Step 1'!H7:AE7)</f>
        <v>2069505</v>
      </c>
      <c r="I7" s="37">
        <f>SUM('Step 1'!I7:AF7)</f>
        <v>2073690</v>
      </c>
      <c r="J7" s="37"/>
      <c r="K7" s="37"/>
      <c r="L7" s="37"/>
      <c r="M7" s="37"/>
    </row>
    <row r="8" spans="1:13" x14ac:dyDescent="0.25">
      <c r="A8" s="34" t="str">
        <f>'Step 1'!A8</f>
        <v>Blaine County, MT</v>
      </c>
      <c r="B8" s="37">
        <f>SUM('Step 1'!B8:Y8)</f>
        <v>59290</v>
      </c>
      <c r="C8" s="37">
        <f>SUM('Step 1'!C8:Z8)</f>
        <v>59262</v>
      </c>
      <c r="D8" s="37">
        <f>SUM('Step 1'!D8:AA8)</f>
        <v>59229</v>
      </c>
      <c r="E8" s="37">
        <f>SUM('Step 1'!E8:AB8)</f>
        <v>59231</v>
      </c>
      <c r="F8" s="37">
        <f>SUM('Step 1'!F8:AC8)</f>
        <v>59162</v>
      </c>
      <c r="G8" s="37">
        <f>SUM('Step 1'!G8:AD8)</f>
        <v>59126</v>
      </c>
      <c r="H8" s="37">
        <f>SUM('Step 1'!H8:AE8)</f>
        <v>59075</v>
      </c>
      <c r="I8" s="37">
        <f>SUM('Step 1'!I8:AF8)</f>
        <v>58977</v>
      </c>
      <c r="J8" s="37"/>
      <c r="K8" s="37"/>
      <c r="L8" s="37"/>
      <c r="M8" s="37"/>
    </row>
    <row r="9" spans="1:13" x14ac:dyDescent="0.25">
      <c r="A9" s="34" t="str">
        <f>'Step 1'!A9</f>
        <v>Bozeman city, MT</v>
      </c>
      <c r="B9" s="37">
        <f>SUM('Step 1'!B9:Y9)</f>
        <v>585465</v>
      </c>
      <c r="C9" s="37">
        <f>SUM('Step 1'!C9:Z9)</f>
        <v>587624</v>
      </c>
      <c r="D9" s="37">
        <f>SUM('Step 1'!D9:AA9)</f>
        <v>589575</v>
      </c>
      <c r="E9" s="37">
        <f>SUM('Step 1'!E9:AB9)</f>
        <v>591509</v>
      </c>
      <c r="F9" s="37">
        <f>SUM('Step 1'!F9:AC9)</f>
        <v>593369</v>
      </c>
      <c r="G9" s="37">
        <f>SUM('Step 1'!G9:AD9)</f>
        <v>595378</v>
      </c>
      <c r="H9" s="37">
        <f>SUM('Step 1'!H9:AE9)</f>
        <v>597184</v>
      </c>
      <c r="I9" s="37">
        <f>SUM('Step 1'!I9:AF9)</f>
        <v>599248</v>
      </c>
      <c r="J9" s="37"/>
      <c r="K9" s="37"/>
      <c r="L9" s="37"/>
      <c r="M9" s="37"/>
    </row>
    <row r="10" spans="1:13" x14ac:dyDescent="0.25">
      <c r="A10" s="34" t="str">
        <f>'Step 1'!A10</f>
        <v>Bozeman, MT Micropolitan Statistical Area</v>
      </c>
      <c r="B10" s="37">
        <f>SUM('Step 1'!B10:Y10)</f>
        <v>1347845</v>
      </c>
      <c r="C10" s="37">
        <f>SUM('Step 1'!C10:Z10)</f>
        <v>1352609</v>
      </c>
      <c r="D10" s="37">
        <f>SUM('Step 1'!D10:AA10)</f>
        <v>1357065</v>
      </c>
      <c r="E10" s="37">
        <f>SUM('Step 1'!E10:AB10)</f>
        <v>1361534</v>
      </c>
      <c r="F10" s="37">
        <f>SUM('Step 1'!F10:AC10)</f>
        <v>1365815</v>
      </c>
      <c r="G10" s="37">
        <f>SUM('Step 1'!G10:AD10)</f>
        <v>1370367</v>
      </c>
      <c r="H10" s="37">
        <f>SUM('Step 1'!H10:AE10)</f>
        <v>1374570</v>
      </c>
      <c r="I10" s="37">
        <f>SUM('Step 1'!I10:AF10)</f>
        <v>1379251</v>
      </c>
      <c r="J10" s="37"/>
      <c r="K10" s="37"/>
      <c r="L10" s="37"/>
      <c r="M10" s="37"/>
    </row>
    <row r="11" spans="1:13" x14ac:dyDescent="0.25">
      <c r="A11" s="34" t="str">
        <f>'Step 1'!A11</f>
        <v>Broadwater County, MT</v>
      </c>
      <c r="B11" s="37">
        <f>SUM('Step 1'!B11:Y11)</f>
        <v>60692</v>
      </c>
      <c r="C11" s="37">
        <f>SUM('Step 1'!C11:Z11)</f>
        <v>60725</v>
      </c>
      <c r="D11" s="37">
        <f>SUM('Step 1'!D11:AA11)</f>
        <v>60758</v>
      </c>
      <c r="E11" s="37">
        <f>SUM('Step 1'!E11:AB11)</f>
        <v>60801</v>
      </c>
      <c r="F11" s="37">
        <f>SUM('Step 1'!F11:AC11)</f>
        <v>60831</v>
      </c>
      <c r="G11" s="37">
        <f>SUM('Step 1'!G11:AD11)</f>
        <v>60882</v>
      </c>
      <c r="H11" s="37">
        <f>SUM('Step 1'!H11:AE11)</f>
        <v>60918</v>
      </c>
      <c r="I11" s="37">
        <f>SUM('Step 1'!I11:AF11)</f>
        <v>60948</v>
      </c>
      <c r="J11" s="37"/>
      <c r="K11" s="37"/>
      <c r="L11" s="37"/>
      <c r="M11" s="37"/>
    </row>
    <row r="12" spans="1:13" x14ac:dyDescent="0.25">
      <c r="A12" s="34" t="str">
        <f>'Step 1'!A12</f>
        <v>Butte-Silver Bow (consolidated) city, MT</v>
      </c>
      <c r="B12" s="37">
        <f>SUM('Step 1'!B12:Y12)</f>
        <v>412889</v>
      </c>
      <c r="C12" s="37">
        <f>SUM('Step 1'!C12:Z12)</f>
        <v>412816</v>
      </c>
      <c r="D12" s="37">
        <f>SUM('Step 1'!D12:AA12)</f>
        <v>412579</v>
      </c>
      <c r="E12" s="37">
        <f>SUM('Step 1'!E12:AB12)</f>
        <v>412404</v>
      </c>
      <c r="F12" s="37">
        <f>SUM('Step 1'!F12:AC12)</f>
        <v>412231</v>
      </c>
      <c r="G12" s="37">
        <f>SUM('Step 1'!G12:AD12)</f>
        <v>412035</v>
      </c>
      <c r="H12" s="37">
        <f>SUM('Step 1'!H12:AE12)</f>
        <v>411770</v>
      </c>
      <c r="I12" s="37">
        <f>SUM('Step 1'!I12:AF12)</f>
        <v>411639</v>
      </c>
      <c r="J12" s="37"/>
      <c r="K12" s="37"/>
      <c r="L12" s="37"/>
      <c r="M12" s="37"/>
    </row>
    <row r="13" spans="1:13" x14ac:dyDescent="0.25">
      <c r="A13" s="34" t="str">
        <f>'Step 1'!A13</f>
        <v>Butte-Silver Bow, MT Micropolitan Statistical Area</v>
      </c>
      <c r="B13" s="37">
        <f>SUM('Step 1'!B13:Y13)</f>
        <v>412889</v>
      </c>
      <c r="C13" s="37">
        <f>SUM('Step 1'!C13:Z13)</f>
        <v>412816</v>
      </c>
      <c r="D13" s="37">
        <f>SUM('Step 1'!D13:AA13)</f>
        <v>412579</v>
      </c>
      <c r="E13" s="37">
        <f>SUM('Step 1'!E13:AB13)</f>
        <v>412404</v>
      </c>
      <c r="F13" s="37">
        <f>SUM('Step 1'!F13:AC13)</f>
        <v>412231</v>
      </c>
      <c r="G13" s="37">
        <f>SUM('Step 1'!G13:AD13)</f>
        <v>412035</v>
      </c>
      <c r="H13" s="37">
        <f>SUM('Step 1'!H13:AE13)</f>
        <v>411770</v>
      </c>
      <c r="I13" s="37">
        <f>SUM('Step 1'!I13:AF13)</f>
        <v>411639</v>
      </c>
      <c r="J13" s="37"/>
      <c r="K13" s="37"/>
      <c r="L13" s="37"/>
      <c r="M13" s="37"/>
    </row>
    <row r="14" spans="1:13" x14ac:dyDescent="0.25">
      <c r="A14" s="34" t="str">
        <f>'Step 1'!A14</f>
        <v>Carbon County, MT</v>
      </c>
      <c r="B14" s="37">
        <f>SUM('Step 1'!B14:Y14)</f>
        <v>130476</v>
      </c>
      <c r="C14" s="37">
        <f>SUM('Step 1'!C14:Z14)</f>
        <v>130669</v>
      </c>
      <c r="D14" s="37">
        <f>SUM('Step 1'!D14:AA14)</f>
        <v>130810</v>
      </c>
      <c r="E14" s="37">
        <f>SUM('Step 1'!E14:AB14)</f>
        <v>130944</v>
      </c>
      <c r="F14" s="37">
        <f>SUM('Step 1'!F14:AC14)</f>
        <v>131069</v>
      </c>
      <c r="G14" s="37">
        <f>SUM('Step 1'!G14:AD14)</f>
        <v>131198</v>
      </c>
      <c r="H14" s="37">
        <f>SUM('Step 1'!H14:AE14)</f>
        <v>131401</v>
      </c>
      <c r="I14" s="37">
        <f>SUM('Step 1'!I14:AF14)</f>
        <v>131635</v>
      </c>
      <c r="J14" s="37"/>
      <c r="K14" s="37"/>
      <c r="L14" s="37"/>
      <c r="M14" s="37"/>
    </row>
    <row r="15" spans="1:13" x14ac:dyDescent="0.25">
      <c r="A15" s="34" t="str">
        <f>'Step 1'!A15</f>
        <v>Carter County, MT</v>
      </c>
      <c r="B15" s="37">
        <f>SUM('Step 1'!B15:Y15)</f>
        <v>16331</v>
      </c>
      <c r="C15" s="37">
        <f>SUM('Step 1'!C15:Z15)</f>
        <v>16363</v>
      </c>
      <c r="D15" s="37">
        <f>SUM('Step 1'!D15:AA15)</f>
        <v>16402</v>
      </c>
      <c r="E15" s="37">
        <f>SUM('Step 1'!E15:AB15)</f>
        <v>16462</v>
      </c>
      <c r="F15" s="37">
        <f>SUM('Step 1'!F15:AC15)</f>
        <v>16466</v>
      </c>
      <c r="G15" s="37">
        <f>SUM('Step 1'!G15:AD15)</f>
        <v>16471</v>
      </c>
      <c r="H15" s="37">
        <f>SUM('Step 1'!H15:AE15)</f>
        <v>16517</v>
      </c>
      <c r="I15" s="37">
        <f>SUM('Step 1'!I15:AF15)</f>
        <v>16530</v>
      </c>
      <c r="J15" s="37"/>
      <c r="K15" s="37"/>
      <c r="L15" s="37"/>
      <c r="M15" s="37"/>
    </row>
    <row r="16" spans="1:13" x14ac:dyDescent="0.25">
      <c r="A16" s="34" t="str">
        <f>'Step 1'!A16</f>
        <v>Cascade County, MT</v>
      </c>
      <c r="B16" s="37">
        <f>SUM('Step 1'!B16:Y16)</f>
        <v>926003</v>
      </c>
      <c r="C16" s="37">
        <f>SUM('Step 1'!C16:Z16)</f>
        <v>925968</v>
      </c>
      <c r="D16" s="37">
        <f>SUM('Step 1'!D16:AA16)</f>
        <v>925689</v>
      </c>
      <c r="E16" s="37">
        <f>SUM('Step 1'!E16:AB16)</f>
        <v>925219</v>
      </c>
      <c r="F16" s="37">
        <f>SUM('Step 1'!F16:AC16)</f>
        <v>924724</v>
      </c>
      <c r="G16" s="37">
        <f>SUM('Step 1'!G16:AD16)</f>
        <v>924501</v>
      </c>
      <c r="H16" s="37">
        <f>SUM('Step 1'!H16:AE16)</f>
        <v>924201</v>
      </c>
      <c r="I16" s="37">
        <f>SUM('Step 1'!I16:AF16)</f>
        <v>924014</v>
      </c>
      <c r="J16" s="37"/>
      <c r="K16" s="37"/>
      <c r="L16" s="37"/>
      <c r="M16" s="37"/>
    </row>
    <row r="17" spans="1:13" x14ac:dyDescent="0.25">
      <c r="A17" s="34" t="str">
        <f>'Step 1'!A17</f>
        <v>Chouteau County, MT</v>
      </c>
      <c r="B17" s="37">
        <f>SUM('Step 1'!B17:Y17)</f>
        <v>62631</v>
      </c>
      <c r="C17" s="37">
        <f>SUM('Step 1'!C17:Z17)</f>
        <v>62730</v>
      </c>
      <c r="D17" s="37">
        <f>SUM('Step 1'!D17:AA17)</f>
        <v>62816</v>
      </c>
      <c r="E17" s="37">
        <f>SUM('Step 1'!E17:AB17)</f>
        <v>62925</v>
      </c>
      <c r="F17" s="37">
        <f>SUM('Step 1'!F17:AC17)</f>
        <v>62932</v>
      </c>
      <c r="G17" s="37">
        <f>SUM('Step 1'!G17:AD17)</f>
        <v>62936</v>
      </c>
      <c r="H17" s="37">
        <f>SUM('Step 1'!H17:AE17)</f>
        <v>62969</v>
      </c>
      <c r="I17" s="37">
        <f>SUM('Step 1'!I17:AF17)</f>
        <v>62977</v>
      </c>
      <c r="J17" s="37"/>
      <c r="K17" s="37"/>
      <c r="L17" s="37"/>
      <c r="M17" s="37"/>
    </row>
    <row r="18" spans="1:13" x14ac:dyDescent="0.25">
      <c r="A18" s="34" t="str">
        <f>'Step 1'!A18</f>
        <v>Custer County, MT</v>
      </c>
      <c r="B18" s="37">
        <f>SUM('Step 1'!B18:Y18)</f>
        <v>159416</v>
      </c>
      <c r="C18" s="37">
        <f>SUM('Step 1'!C18:Z18)</f>
        <v>159475</v>
      </c>
      <c r="D18" s="37">
        <f>SUM('Step 1'!D18:AA18)</f>
        <v>159458</v>
      </c>
      <c r="E18" s="37">
        <f>SUM('Step 1'!E18:AB18)</f>
        <v>159516</v>
      </c>
      <c r="F18" s="37">
        <f>SUM('Step 1'!F18:AC18)</f>
        <v>159492</v>
      </c>
      <c r="G18" s="37">
        <f>SUM('Step 1'!G18:AD18)</f>
        <v>159484</v>
      </c>
      <c r="H18" s="37">
        <f>SUM('Step 1'!H18:AE18)</f>
        <v>159411</v>
      </c>
      <c r="I18" s="37">
        <f>SUM('Step 1'!I18:AF18)</f>
        <v>159300</v>
      </c>
      <c r="J18" s="37"/>
      <c r="K18" s="37"/>
      <c r="L18" s="37"/>
      <c r="M18" s="37"/>
    </row>
    <row r="19" spans="1:13" x14ac:dyDescent="0.25">
      <c r="A19" s="34" t="str">
        <f>'Step 1'!A19</f>
        <v>Daniels County, MT</v>
      </c>
      <c r="B19" s="37">
        <f>SUM('Step 1'!B19:Y19)</f>
        <v>22755</v>
      </c>
      <c r="C19" s="37">
        <f>SUM('Step 1'!C19:Z19)</f>
        <v>22779</v>
      </c>
      <c r="D19" s="37">
        <f>SUM('Step 1'!D19:AA19)</f>
        <v>22813</v>
      </c>
      <c r="E19" s="37">
        <f>SUM('Step 1'!E19:AB19)</f>
        <v>22881</v>
      </c>
      <c r="F19" s="37">
        <f>SUM('Step 1'!F19:AC19)</f>
        <v>22889</v>
      </c>
      <c r="G19" s="37">
        <f>SUM('Step 1'!G19:AD19)</f>
        <v>22904</v>
      </c>
      <c r="H19" s="37">
        <f>SUM('Step 1'!H19:AE19)</f>
        <v>22940</v>
      </c>
      <c r="I19" s="37">
        <f>SUM('Step 1'!I19:AF19)</f>
        <v>22954</v>
      </c>
      <c r="J19" s="37"/>
      <c r="K19" s="37"/>
      <c r="L19" s="37"/>
      <c r="M19" s="37"/>
    </row>
    <row r="20" spans="1:13" x14ac:dyDescent="0.25">
      <c r="A20" s="34" t="str">
        <f>'Step 1'!A20</f>
        <v>Dawson County, MT</v>
      </c>
      <c r="B20" s="37">
        <f>SUM('Step 1'!B20:Y20)</f>
        <v>116798</v>
      </c>
      <c r="C20" s="37">
        <f>SUM('Step 1'!C20:Z20)</f>
        <v>117070</v>
      </c>
      <c r="D20" s="37">
        <f>SUM('Step 1'!D20:AA20)</f>
        <v>117340</v>
      </c>
      <c r="E20" s="37">
        <f>SUM('Step 1'!E20:AB20)</f>
        <v>117669</v>
      </c>
      <c r="F20" s="37">
        <f>SUM('Step 1'!F20:AC20)</f>
        <v>117966</v>
      </c>
      <c r="G20" s="37">
        <f>SUM('Step 1'!G20:AD20)</f>
        <v>118220</v>
      </c>
      <c r="H20" s="37">
        <f>SUM('Step 1'!H20:AE20)</f>
        <v>118469</v>
      </c>
      <c r="I20" s="37">
        <f>SUM('Step 1'!I20:AF20)</f>
        <v>118669</v>
      </c>
      <c r="J20" s="37"/>
      <c r="K20" s="37"/>
      <c r="L20" s="37"/>
      <c r="M20" s="37"/>
    </row>
    <row r="21" spans="1:13" x14ac:dyDescent="0.25">
      <c r="A21" s="34" t="str">
        <f>'Step 1'!A21</f>
        <v>Deer Lodge County, MT</v>
      </c>
      <c r="B21" s="37">
        <f>SUM('Step 1'!B21:Y21)</f>
        <v>126612</v>
      </c>
      <c r="C21" s="37">
        <f>SUM('Step 1'!C21:Z21)</f>
        <v>126717</v>
      </c>
      <c r="D21" s="37">
        <f>SUM('Step 1'!D21:AA21)</f>
        <v>126856</v>
      </c>
      <c r="E21" s="37">
        <f>SUM('Step 1'!E21:AB21)</f>
        <v>126964</v>
      </c>
      <c r="F21" s="37">
        <f>SUM('Step 1'!F21:AC21)</f>
        <v>127107</v>
      </c>
      <c r="G21" s="37">
        <f>SUM('Step 1'!G21:AD21)</f>
        <v>127283</v>
      </c>
      <c r="H21" s="37">
        <f>SUM('Step 1'!H21:AE21)</f>
        <v>127442</v>
      </c>
      <c r="I21" s="37">
        <f>SUM('Step 1'!I21:AF21)</f>
        <v>127568</v>
      </c>
      <c r="J21" s="37"/>
      <c r="K21" s="37"/>
      <c r="L21" s="37"/>
      <c r="M21" s="37"/>
    </row>
    <row r="22" spans="1:13" x14ac:dyDescent="0.25">
      <c r="A22" s="34" t="str">
        <f>'Step 1'!A22</f>
        <v>Fallon County, MT</v>
      </c>
      <c r="B22" s="37">
        <f>SUM('Step 1'!B22:Y22)</f>
        <v>49775</v>
      </c>
      <c r="C22" s="37">
        <f>SUM('Step 1'!C22:Z22)</f>
        <v>49956</v>
      </c>
      <c r="D22" s="37">
        <f>SUM('Step 1'!D22:AA22)</f>
        <v>50108</v>
      </c>
      <c r="E22" s="37">
        <f>SUM('Step 1'!E22:AB22)</f>
        <v>50282</v>
      </c>
      <c r="F22" s="37">
        <f>SUM('Step 1'!F22:AC22)</f>
        <v>50409</v>
      </c>
      <c r="G22" s="37">
        <f>SUM('Step 1'!G22:AD22)</f>
        <v>50506</v>
      </c>
      <c r="H22" s="37">
        <f>SUM('Step 1'!H22:AE22)</f>
        <v>50612</v>
      </c>
      <c r="I22" s="37">
        <f>SUM('Step 1'!I22:AF22)</f>
        <v>50732</v>
      </c>
      <c r="J22" s="37"/>
      <c r="K22" s="37"/>
      <c r="L22" s="37"/>
      <c r="M22" s="37"/>
    </row>
    <row r="23" spans="1:13" x14ac:dyDescent="0.25">
      <c r="A23" s="34" t="str">
        <f>'Step 1'!A23</f>
        <v>Fergus County, MT</v>
      </c>
      <c r="B23" s="37">
        <f>SUM('Step 1'!B23:Y23)</f>
        <v>140499</v>
      </c>
      <c r="C23" s="37">
        <f>SUM('Step 1'!C23:Z23)</f>
        <v>140511</v>
      </c>
      <c r="D23" s="37">
        <f>SUM('Step 1'!D23:AA23)</f>
        <v>140477</v>
      </c>
      <c r="E23" s="37">
        <f>SUM('Step 1'!E23:AB23)</f>
        <v>140494</v>
      </c>
      <c r="F23" s="37">
        <f>SUM('Step 1'!F23:AC23)</f>
        <v>140437</v>
      </c>
      <c r="G23" s="37">
        <f>SUM('Step 1'!G23:AD23)</f>
        <v>140347</v>
      </c>
      <c r="H23" s="37">
        <f>SUM('Step 1'!H23:AE23)</f>
        <v>140215</v>
      </c>
      <c r="I23" s="37">
        <f>SUM('Step 1'!I23:AF23)</f>
        <v>140056</v>
      </c>
      <c r="J23" s="37"/>
      <c r="K23" s="37"/>
      <c r="L23" s="37"/>
      <c r="M23" s="37"/>
    </row>
    <row r="24" spans="1:13" x14ac:dyDescent="0.25">
      <c r="A24" s="34" t="str">
        <f>'Step 1'!A24</f>
        <v>Flathead County, MT</v>
      </c>
      <c r="B24" s="37">
        <f>SUM('Step 1'!B24:Y24)</f>
        <v>1057701</v>
      </c>
      <c r="C24" s="37">
        <f>SUM('Step 1'!C24:Z24)</f>
        <v>1057953</v>
      </c>
      <c r="D24" s="37">
        <f>SUM('Step 1'!D24:AA24)</f>
        <v>1058252</v>
      </c>
      <c r="E24" s="37">
        <f>SUM('Step 1'!E24:AB24)</f>
        <v>1058575</v>
      </c>
      <c r="F24" s="37">
        <f>SUM('Step 1'!F24:AC24)</f>
        <v>1058649</v>
      </c>
      <c r="G24" s="37">
        <f>SUM('Step 1'!G24:AD24)</f>
        <v>1059324</v>
      </c>
      <c r="H24" s="37">
        <f>SUM('Step 1'!H24:AE24)</f>
        <v>1059383</v>
      </c>
      <c r="I24" s="37">
        <f>SUM('Step 1'!I24:AF24)</f>
        <v>1060127</v>
      </c>
      <c r="J24" s="37"/>
      <c r="K24" s="37"/>
      <c r="L24" s="37"/>
      <c r="M24" s="37"/>
    </row>
    <row r="25" spans="1:13" x14ac:dyDescent="0.25">
      <c r="A25" s="34" t="str">
        <f>'Step 1'!A25</f>
        <v>Gallatin County, MT</v>
      </c>
      <c r="B25" s="37">
        <f>SUM('Step 1'!B25:Y25)</f>
        <v>1347845</v>
      </c>
      <c r="C25" s="37">
        <f>SUM('Step 1'!C25:Z25)</f>
        <v>1352609</v>
      </c>
      <c r="D25" s="37">
        <f>SUM('Step 1'!D25:AA25)</f>
        <v>1357065</v>
      </c>
      <c r="E25" s="37">
        <f>SUM('Step 1'!E25:AB25)</f>
        <v>1361534</v>
      </c>
      <c r="F25" s="37">
        <f>SUM('Step 1'!F25:AC25)</f>
        <v>1365815</v>
      </c>
      <c r="G25" s="37">
        <f>SUM('Step 1'!G25:AD25)</f>
        <v>1370367</v>
      </c>
      <c r="H25" s="37">
        <f>SUM('Step 1'!H25:AE25)</f>
        <v>1374570</v>
      </c>
      <c r="I25" s="37">
        <f>SUM('Step 1'!I25:AF25)</f>
        <v>1379251</v>
      </c>
      <c r="J25" s="37"/>
      <c r="K25" s="37"/>
      <c r="L25" s="37"/>
      <c r="M25" s="37"/>
    </row>
    <row r="26" spans="1:13" x14ac:dyDescent="0.25">
      <c r="A26" s="34" t="str">
        <f>'Step 1'!A26</f>
        <v>Garfield County, MT</v>
      </c>
      <c r="B26" s="37">
        <f>SUM('Step 1'!B26:Y26)</f>
        <v>18156</v>
      </c>
      <c r="C26" s="37">
        <f>SUM('Step 1'!C26:Z26)</f>
        <v>18182</v>
      </c>
      <c r="D26" s="37">
        <f>SUM('Step 1'!D26:AA26)</f>
        <v>18191</v>
      </c>
      <c r="E26" s="37">
        <f>SUM('Step 1'!E26:AB26)</f>
        <v>18229</v>
      </c>
      <c r="F26" s="37">
        <f>SUM('Step 1'!F26:AC26)</f>
        <v>18212</v>
      </c>
      <c r="G26" s="37">
        <f>SUM('Step 1'!G26:AD26)</f>
        <v>18204</v>
      </c>
      <c r="H26" s="37">
        <f>SUM('Step 1'!H26:AE26)</f>
        <v>18188</v>
      </c>
      <c r="I26" s="37">
        <f>SUM('Step 1'!I26:AF26)</f>
        <v>18149</v>
      </c>
      <c r="J26" s="37"/>
      <c r="K26" s="37"/>
      <c r="L26" s="37"/>
      <c r="M26" s="37"/>
    </row>
    <row r="27" spans="1:13" x14ac:dyDescent="0.25">
      <c r="A27" s="34" t="str">
        <f>'Step 1'!A27</f>
        <v>Glacier County, MT</v>
      </c>
      <c r="B27" s="37">
        <f>SUM('Step 1'!B27:Y27)</f>
        <v>148142</v>
      </c>
      <c r="C27" s="37">
        <f>SUM('Step 1'!C27:Z27)</f>
        <v>147711</v>
      </c>
      <c r="D27" s="37">
        <f>SUM('Step 1'!D27:AA27)</f>
        <v>147199</v>
      </c>
      <c r="E27" s="37">
        <f>SUM('Step 1'!E27:AB27)</f>
        <v>146740</v>
      </c>
      <c r="F27" s="37">
        <f>SUM('Step 1'!F27:AC27)</f>
        <v>146157</v>
      </c>
      <c r="G27" s="37">
        <f>SUM('Step 1'!G27:AD27)</f>
        <v>145531</v>
      </c>
      <c r="H27" s="37">
        <f>SUM('Step 1'!H27:AE27)</f>
        <v>144770</v>
      </c>
      <c r="I27" s="37">
        <f>SUM('Step 1'!I27:AF27)</f>
        <v>143993</v>
      </c>
      <c r="J27" s="37"/>
      <c r="K27" s="37"/>
      <c r="L27" s="37"/>
      <c r="M27" s="37"/>
    </row>
    <row r="28" spans="1:13" x14ac:dyDescent="0.25">
      <c r="A28" s="34" t="str">
        <f>'Step 1'!A28</f>
        <v>Golden Valley County, MT</v>
      </c>
      <c r="B28" s="37">
        <f>SUM('Step 1'!B28:Y28)</f>
        <v>9601</v>
      </c>
      <c r="C28" s="37">
        <f>SUM('Step 1'!C28:Z28)</f>
        <v>9628</v>
      </c>
      <c r="D28" s="37">
        <f>SUM('Step 1'!D28:AA28)</f>
        <v>9649</v>
      </c>
      <c r="E28" s="37">
        <f>SUM('Step 1'!E28:AB28)</f>
        <v>9671</v>
      </c>
      <c r="F28" s="37">
        <f>SUM('Step 1'!F28:AC28)</f>
        <v>9680</v>
      </c>
      <c r="G28" s="37">
        <f>SUM('Step 1'!G28:AD28)</f>
        <v>9688</v>
      </c>
      <c r="H28" s="37">
        <f>SUM('Step 1'!H28:AE28)</f>
        <v>9701</v>
      </c>
      <c r="I28" s="37">
        <f>SUM('Step 1'!I28:AF28)</f>
        <v>9713</v>
      </c>
      <c r="J28" s="37"/>
      <c r="K28" s="37"/>
      <c r="L28" s="37"/>
      <c r="M28" s="37"/>
    </row>
    <row r="29" spans="1:13" x14ac:dyDescent="0.25">
      <c r="A29" s="34" t="str">
        <f>'Step 1'!A29</f>
        <v>Granite County, MT</v>
      </c>
      <c r="B29" s="37">
        <f>SUM('Step 1'!B29:Y29)</f>
        <v>36656</v>
      </c>
      <c r="C29" s="37">
        <f>SUM('Step 1'!C29:Z29)</f>
        <v>36760</v>
      </c>
      <c r="D29" s="37">
        <f>SUM('Step 1'!D29:AA29)</f>
        <v>36879</v>
      </c>
      <c r="E29" s="37">
        <f>SUM('Step 1'!E29:AB29)</f>
        <v>37004</v>
      </c>
      <c r="F29" s="37">
        <f>SUM('Step 1'!F29:AC29)</f>
        <v>37088</v>
      </c>
      <c r="G29" s="37">
        <f>SUM('Step 1'!G29:AD29)</f>
        <v>37185</v>
      </c>
      <c r="H29" s="37">
        <f>SUM('Step 1'!H29:AE29)</f>
        <v>37285</v>
      </c>
      <c r="I29" s="37">
        <f>SUM('Step 1'!I29:AF29)</f>
        <v>37386</v>
      </c>
      <c r="J29" s="37"/>
      <c r="K29" s="37"/>
      <c r="L29" s="37"/>
      <c r="M29" s="37"/>
    </row>
    <row r="30" spans="1:13" x14ac:dyDescent="0.25">
      <c r="A30" s="34" t="str">
        <f>'Step 1'!A30</f>
        <v>Great Falls city, MT</v>
      </c>
      <c r="B30" s="37">
        <f>SUM('Step 1'!B30:Y30)</f>
        <v>683269</v>
      </c>
      <c r="C30" s="37">
        <f>SUM('Step 1'!C30:Z30)</f>
        <v>683291</v>
      </c>
      <c r="D30" s="37">
        <f>SUM('Step 1'!D30:AA30)</f>
        <v>683148</v>
      </c>
      <c r="E30" s="37">
        <f>SUM('Step 1'!E30:AB30)</f>
        <v>682853</v>
      </c>
      <c r="F30" s="37">
        <f>SUM('Step 1'!F30:AC30)</f>
        <v>682488</v>
      </c>
      <c r="G30" s="37">
        <f>SUM('Step 1'!G30:AD30)</f>
        <v>682277</v>
      </c>
      <c r="H30" s="37">
        <f>SUM('Step 1'!H30:AE30)</f>
        <v>682063</v>
      </c>
      <c r="I30" s="37">
        <f>SUM('Step 1'!I30:AF30)</f>
        <v>681947</v>
      </c>
      <c r="J30" s="37"/>
      <c r="K30" s="37"/>
      <c r="L30" s="37"/>
      <c r="M30" s="37"/>
    </row>
    <row r="31" spans="1:13" x14ac:dyDescent="0.25">
      <c r="A31" s="34" t="str">
        <f>'Step 1'!A31</f>
        <v>Great Falls, MT Metropolitan Statistical Area</v>
      </c>
      <c r="B31" s="37">
        <f>SUM('Step 1'!B31:Y31)</f>
        <v>926003</v>
      </c>
      <c r="C31" s="37">
        <f>SUM('Step 1'!C31:Z31)</f>
        <v>925968</v>
      </c>
      <c r="D31" s="37">
        <f>SUM('Step 1'!D31:AA31)</f>
        <v>925689</v>
      </c>
      <c r="E31" s="37">
        <f>SUM('Step 1'!E31:AB31)</f>
        <v>925219</v>
      </c>
      <c r="F31" s="37">
        <f>SUM('Step 1'!F31:AC31)</f>
        <v>924724</v>
      </c>
      <c r="G31" s="37">
        <f>SUM('Step 1'!G31:AD31)</f>
        <v>924501</v>
      </c>
      <c r="H31" s="37">
        <f>SUM('Step 1'!H31:AE31)</f>
        <v>924201</v>
      </c>
      <c r="I31" s="37">
        <f>SUM('Step 1'!I31:AF31)</f>
        <v>924014</v>
      </c>
      <c r="J31" s="37"/>
      <c r="K31" s="37"/>
      <c r="L31" s="37"/>
      <c r="M31" s="37"/>
    </row>
    <row r="32" spans="1:13" x14ac:dyDescent="0.25">
      <c r="A32" s="34" t="str">
        <f>'Step 1'!A32</f>
        <v>Helena city, MT</v>
      </c>
      <c r="B32" s="37">
        <f>SUM('Step 1'!B32:Y32)</f>
        <v>400239</v>
      </c>
      <c r="C32" s="37">
        <f>SUM('Step 1'!C32:Z32)</f>
        <v>400590</v>
      </c>
      <c r="D32" s="37">
        <f>SUM('Step 1'!D32:AA32)</f>
        <v>400827</v>
      </c>
      <c r="E32" s="37">
        <f>SUM('Step 1'!E32:AB32)</f>
        <v>401058</v>
      </c>
      <c r="F32" s="37">
        <f>SUM('Step 1'!F32:AC32)</f>
        <v>401268</v>
      </c>
      <c r="G32" s="37">
        <f>SUM('Step 1'!G32:AD32)</f>
        <v>401596</v>
      </c>
      <c r="H32" s="37">
        <f>SUM('Step 1'!H32:AE32)</f>
        <v>401852</v>
      </c>
      <c r="I32" s="37">
        <f>SUM('Step 1'!I32:AF32)</f>
        <v>402231</v>
      </c>
      <c r="J32" s="37"/>
      <c r="K32" s="37"/>
      <c r="L32" s="37"/>
      <c r="M32" s="37"/>
    </row>
    <row r="33" spans="1:13" x14ac:dyDescent="0.25">
      <c r="A33" s="34" t="str">
        <f>'Step 1'!A33</f>
        <v>Helena, MT Micropolitan Statistical Area</v>
      </c>
      <c r="B33" s="37">
        <f>SUM('Step 1'!B33:Y33)</f>
        <v>985192</v>
      </c>
      <c r="C33" s="37">
        <f>SUM('Step 1'!C33:Z33)</f>
        <v>986008</v>
      </c>
      <c r="D33" s="37">
        <f>SUM('Step 1'!D33:AA33)</f>
        <v>986554</v>
      </c>
      <c r="E33" s="37">
        <f>SUM('Step 1'!E33:AB33)</f>
        <v>987140</v>
      </c>
      <c r="F33" s="37">
        <f>SUM('Step 1'!F33:AC33)</f>
        <v>987739</v>
      </c>
      <c r="G33" s="37">
        <f>SUM('Step 1'!G33:AD33)</f>
        <v>988599</v>
      </c>
      <c r="H33" s="37">
        <f>SUM('Step 1'!H33:AE33)</f>
        <v>989184</v>
      </c>
      <c r="I33" s="37">
        <f>SUM('Step 1'!I33:AF33)</f>
        <v>990033</v>
      </c>
      <c r="J33" s="37"/>
      <c r="K33" s="37"/>
      <c r="L33" s="37"/>
      <c r="M33" s="37"/>
    </row>
    <row r="34" spans="1:13" x14ac:dyDescent="0.25">
      <c r="A34" s="34" t="str">
        <f>'Step 1'!A34</f>
        <v>Hill County, MT</v>
      </c>
      <c r="B34" s="37">
        <f>SUM('Step 1'!B34:Y34)</f>
        <v>190638</v>
      </c>
      <c r="C34" s="37">
        <f>SUM('Step 1'!C34:Z34)</f>
        <v>190481</v>
      </c>
      <c r="D34" s="37">
        <f>SUM('Step 1'!D34:AA34)</f>
        <v>190292</v>
      </c>
      <c r="E34" s="37">
        <f>SUM('Step 1'!E34:AB34)</f>
        <v>190143</v>
      </c>
      <c r="F34" s="37">
        <f>SUM('Step 1'!F34:AC34)</f>
        <v>189906</v>
      </c>
      <c r="G34" s="37">
        <f>SUM('Step 1'!G34:AD34)</f>
        <v>189716</v>
      </c>
      <c r="H34" s="37">
        <f>SUM('Step 1'!H34:AE34)</f>
        <v>189462</v>
      </c>
      <c r="I34" s="37">
        <f>SUM('Step 1'!I34:AF34)</f>
        <v>189200</v>
      </c>
      <c r="J34" s="37"/>
      <c r="K34" s="37"/>
      <c r="L34" s="37"/>
      <c r="M34" s="37"/>
    </row>
    <row r="35" spans="1:13" x14ac:dyDescent="0.25">
      <c r="A35" s="34" t="str">
        <f>'Step 1'!A35</f>
        <v>Jefferson County, MT</v>
      </c>
      <c r="B35" s="37">
        <f>SUM('Step 1'!B35:Y35)</f>
        <v>136038</v>
      </c>
      <c r="C35" s="37">
        <f>SUM('Step 1'!C35:Z35)</f>
        <v>136199</v>
      </c>
      <c r="D35" s="37">
        <f>SUM('Step 1'!D35:AA35)</f>
        <v>136278</v>
      </c>
      <c r="E35" s="37">
        <f>SUM('Step 1'!E35:AB35)</f>
        <v>136376</v>
      </c>
      <c r="F35" s="37">
        <f>SUM('Step 1'!F35:AC35)</f>
        <v>136451</v>
      </c>
      <c r="G35" s="37">
        <f>SUM('Step 1'!G35:AD35)</f>
        <v>136568</v>
      </c>
      <c r="H35" s="37">
        <f>SUM('Step 1'!H35:AE35)</f>
        <v>136657</v>
      </c>
      <c r="I35" s="37">
        <f>SUM('Step 1'!I35:AF35)</f>
        <v>136778</v>
      </c>
      <c r="J35" s="37"/>
      <c r="K35" s="37"/>
      <c r="L35" s="37"/>
      <c r="M35" s="37"/>
    </row>
    <row r="36" spans="1:13" x14ac:dyDescent="0.25">
      <c r="A36" s="34" t="str">
        <f>'Step 1'!A36</f>
        <v>Judith Basin County, MT</v>
      </c>
      <c r="B36" s="37">
        <f>SUM('Step 1'!B36:Y36)</f>
        <v>23500</v>
      </c>
      <c r="C36" s="37">
        <f>SUM('Step 1'!C36:Z36)</f>
        <v>23542</v>
      </c>
      <c r="D36" s="37">
        <f>SUM('Step 1'!D36:AA36)</f>
        <v>23547</v>
      </c>
      <c r="E36" s="37">
        <f>SUM('Step 1'!E36:AB36)</f>
        <v>23598</v>
      </c>
      <c r="F36" s="37">
        <f>SUM('Step 1'!F36:AC36)</f>
        <v>23581</v>
      </c>
      <c r="G36" s="37">
        <f>SUM('Step 1'!G36:AD36)</f>
        <v>23574</v>
      </c>
      <c r="H36" s="37">
        <f>SUM('Step 1'!H36:AE36)</f>
        <v>23581</v>
      </c>
      <c r="I36" s="37">
        <f>SUM('Step 1'!I36:AF36)</f>
        <v>23550</v>
      </c>
      <c r="J36" s="37"/>
      <c r="K36" s="37"/>
      <c r="L36" s="37"/>
      <c r="M36" s="37"/>
    </row>
    <row r="37" spans="1:13" x14ac:dyDescent="0.25">
      <c r="A37" s="34" t="str">
        <f>'Step 1'!A37</f>
        <v>Kalispell, MT Micropolitan Statistical Area</v>
      </c>
      <c r="B37" s="37">
        <f>SUM('Step 1'!B37:Y37)</f>
        <v>1057701</v>
      </c>
      <c r="C37" s="37">
        <f>SUM('Step 1'!C37:Z37)</f>
        <v>1057953</v>
      </c>
      <c r="D37" s="37">
        <f>SUM('Step 1'!D37:AA37)</f>
        <v>1058252</v>
      </c>
      <c r="E37" s="37">
        <f>SUM('Step 1'!E37:AB37)</f>
        <v>1058575</v>
      </c>
      <c r="F37" s="37">
        <f>SUM('Step 1'!F37:AC37)</f>
        <v>1058649</v>
      </c>
      <c r="G37" s="37">
        <f>SUM('Step 1'!G37:AD37)</f>
        <v>1059324</v>
      </c>
      <c r="H37" s="37">
        <f>SUM('Step 1'!H37:AE37)</f>
        <v>1059383</v>
      </c>
      <c r="I37" s="37">
        <f>SUM('Step 1'!I37:AF37)</f>
        <v>1060127</v>
      </c>
      <c r="J37" s="37"/>
      <c r="K37" s="37"/>
      <c r="L37" s="37"/>
      <c r="M37" s="37"/>
    </row>
    <row r="38" spans="1:13" x14ac:dyDescent="0.25">
      <c r="A38" s="34" t="str">
        <f>'Step 1'!A38</f>
        <v>Lake County, MT</v>
      </c>
      <c r="B38" s="37">
        <f>SUM('Step 1'!B38:Y38)</f>
        <v>301334</v>
      </c>
      <c r="C38" s="37">
        <f>SUM('Step 1'!C38:Z38)</f>
        <v>301509</v>
      </c>
      <c r="D38" s="37">
        <f>SUM('Step 1'!D38:AA38)</f>
        <v>301663</v>
      </c>
      <c r="E38" s="37">
        <f>SUM('Step 1'!E38:AB38)</f>
        <v>301864</v>
      </c>
      <c r="F38" s="37">
        <f>SUM('Step 1'!F38:AC38)</f>
        <v>302109</v>
      </c>
      <c r="G38" s="37">
        <f>SUM('Step 1'!G38:AD38)</f>
        <v>302522</v>
      </c>
      <c r="H38" s="37">
        <f>SUM('Step 1'!H38:AE38)</f>
        <v>302841</v>
      </c>
      <c r="I38" s="37">
        <f>SUM('Step 1'!I38:AF38)</f>
        <v>303120</v>
      </c>
      <c r="J38" s="37"/>
      <c r="K38" s="37"/>
      <c r="L38" s="37"/>
      <c r="M38" s="37"/>
    </row>
    <row r="39" spans="1:13" x14ac:dyDescent="0.25">
      <c r="A39" s="34" t="str">
        <f>'Step 1'!A39</f>
        <v>Lewis and Clark County, MT</v>
      </c>
      <c r="B39" s="37">
        <f>SUM('Step 1'!B39:Y39)</f>
        <v>849154</v>
      </c>
      <c r="C39" s="37">
        <f>SUM('Step 1'!C39:Z39)</f>
        <v>849809</v>
      </c>
      <c r="D39" s="37">
        <f>SUM('Step 1'!D39:AA39)</f>
        <v>850276</v>
      </c>
      <c r="E39" s="37">
        <f>SUM('Step 1'!E39:AB39)</f>
        <v>850764</v>
      </c>
      <c r="F39" s="37">
        <f>SUM('Step 1'!F39:AC39)</f>
        <v>851288</v>
      </c>
      <c r="G39" s="37">
        <f>SUM('Step 1'!G39:AD39)</f>
        <v>852031</v>
      </c>
      <c r="H39" s="37">
        <f>SUM('Step 1'!H39:AE39)</f>
        <v>852527</v>
      </c>
      <c r="I39" s="37">
        <f>SUM('Step 1'!I39:AF39)</f>
        <v>853255</v>
      </c>
      <c r="J39" s="37"/>
      <c r="K39" s="37"/>
      <c r="L39" s="37"/>
      <c r="M39" s="37"/>
    </row>
    <row r="40" spans="1:13" x14ac:dyDescent="0.25">
      <c r="A40" s="34" t="str">
        <f>'Step 1'!A40</f>
        <v>Liberty County, MT</v>
      </c>
      <c r="B40" s="37">
        <f>SUM('Step 1'!B40:Y40)</f>
        <v>23828</v>
      </c>
      <c r="C40" s="37">
        <f>SUM('Step 1'!C40:Z40)</f>
        <v>23875</v>
      </c>
      <c r="D40" s="37">
        <f>SUM('Step 1'!D40:AA40)</f>
        <v>23906</v>
      </c>
      <c r="E40" s="37">
        <f>SUM('Step 1'!E40:AB40)</f>
        <v>23974</v>
      </c>
      <c r="F40" s="37">
        <f>SUM('Step 1'!F40:AC40)</f>
        <v>23958</v>
      </c>
      <c r="G40" s="37">
        <f>SUM('Step 1'!G40:AD40)</f>
        <v>23948</v>
      </c>
      <c r="H40" s="37">
        <f>SUM('Step 1'!H40:AE40)</f>
        <v>23957</v>
      </c>
      <c r="I40" s="37">
        <f>SUM('Step 1'!I40:AF40)</f>
        <v>23945</v>
      </c>
      <c r="J40" s="37"/>
      <c r="K40" s="37"/>
      <c r="L40" s="37"/>
      <c r="M40" s="37"/>
    </row>
    <row r="41" spans="1:13" x14ac:dyDescent="0.25">
      <c r="A41" s="34" t="str">
        <f>'Step 1'!A41</f>
        <v>Lincoln County, MT</v>
      </c>
      <c r="B41" s="37">
        <f>SUM('Step 1'!B41:Y41)</f>
        <v>194530</v>
      </c>
      <c r="C41" s="37">
        <f>SUM('Step 1'!C41:Z41)</f>
        <v>194353</v>
      </c>
      <c r="D41" s="37">
        <f>SUM('Step 1'!D41:AA41)</f>
        <v>194248</v>
      </c>
      <c r="E41" s="37">
        <f>SUM('Step 1'!E41:AB41)</f>
        <v>194147</v>
      </c>
      <c r="F41" s="37">
        <f>SUM('Step 1'!F41:AC41)</f>
        <v>193907</v>
      </c>
      <c r="G41" s="37">
        <f>SUM('Step 1'!G41:AD41)</f>
        <v>193782</v>
      </c>
      <c r="H41" s="37">
        <f>SUM('Step 1'!H41:AE41)</f>
        <v>193588</v>
      </c>
      <c r="I41" s="37">
        <f>SUM('Step 1'!I41:AF41)</f>
        <v>193531</v>
      </c>
      <c r="J41" s="37"/>
      <c r="K41" s="37"/>
      <c r="L41" s="37"/>
      <c r="M41" s="37"/>
    </row>
    <row r="42" spans="1:13" x14ac:dyDescent="0.25">
      <c r="A42" s="34" t="str">
        <f>'Step 1'!A42</f>
        <v>Madison County, MT</v>
      </c>
      <c r="B42" s="37">
        <f>SUM('Step 1'!B42:Y42)</f>
        <v>101237</v>
      </c>
      <c r="C42" s="37">
        <f>SUM('Step 1'!C42:Z42)</f>
        <v>101475</v>
      </c>
      <c r="D42" s="37">
        <f>SUM('Step 1'!D42:AA42)</f>
        <v>101694</v>
      </c>
      <c r="E42" s="37">
        <f>SUM('Step 1'!E42:AB42)</f>
        <v>101929</v>
      </c>
      <c r="F42" s="37">
        <f>SUM('Step 1'!F42:AC42)</f>
        <v>101976</v>
      </c>
      <c r="G42" s="37">
        <f>SUM('Step 1'!G42:AD42)</f>
        <v>102087</v>
      </c>
      <c r="H42" s="37">
        <f>SUM('Step 1'!H42:AE42)</f>
        <v>102190</v>
      </c>
      <c r="I42" s="37">
        <f>SUM('Step 1'!I42:AF42)</f>
        <v>102258</v>
      </c>
      <c r="J42" s="37"/>
      <c r="K42" s="37"/>
      <c r="L42" s="37"/>
      <c r="M42" s="37"/>
    </row>
    <row r="43" spans="1:13" x14ac:dyDescent="0.25">
      <c r="A43" s="34" t="str">
        <f>'Step 1'!A43</f>
        <v>McCone County, MT</v>
      </c>
      <c r="B43" s="37">
        <f>SUM('Step 1'!B43:Y43)</f>
        <v>26565</v>
      </c>
      <c r="C43" s="37">
        <f>SUM('Step 1'!C43:Z43)</f>
        <v>26647</v>
      </c>
      <c r="D43" s="37">
        <f>SUM('Step 1'!D43:AA43)</f>
        <v>26730</v>
      </c>
      <c r="E43" s="37">
        <f>SUM('Step 1'!E43:AB43)</f>
        <v>26832</v>
      </c>
      <c r="F43" s="37">
        <f>SUM('Step 1'!F43:AC43)</f>
        <v>26870</v>
      </c>
      <c r="G43" s="37">
        <f>SUM('Step 1'!G43:AD43)</f>
        <v>26904</v>
      </c>
      <c r="H43" s="37">
        <f>SUM('Step 1'!H43:AE43)</f>
        <v>26951</v>
      </c>
      <c r="I43" s="37">
        <f>SUM('Step 1'!I43:AF43)</f>
        <v>26962</v>
      </c>
      <c r="J43" s="37"/>
      <c r="K43" s="37"/>
      <c r="L43" s="37"/>
      <c r="M43" s="37"/>
    </row>
    <row r="44" spans="1:13" x14ac:dyDescent="0.25">
      <c r="A44" s="34" t="str">
        <f>'Step 1'!A44</f>
        <v>Meagher County, MT</v>
      </c>
      <c r="B44" s="37">
        <f>SUM('Step 1'!B44:Y44)</f>
        <v>22444</v>
      </c>
      <c r="C44" s="37">
        <f>SUM('Step 1'!C44:Z44)</f>
        <v>22456</v>
      </c>
      <c r="D44" s="37">
        <f>SUM('Step 1'!D44:AA44)</f>
        <v>22443</v>
      </c>
      <c r="E44" s="37">
        <f>SUM('Step 1'!E44:AB44)</f>
        <v>22473</v>
      </c>
      <c r="F44" s="37">
        <f>SUM('Step 1'!F44:AC44)</f>
        <v>22489</v>
      </c>
      <c r="G44" s="37">
        <f>SUM('Step 1'!G44:AD44)</f>
        <v>22512</v>
      </c>
      <c r="H44" s="37">
        <f>SUM('Step 1'!H44:AE44)</f>
        <v>22538</v>
      </c>
      <c r="I44" s="37">
        <f>SUM('Step 1'!I44:AF44)</f>
        <v>22530</v>
      </c>
      <c r="J44" s="37"/>
      <c r="K44" s="37"/>
      <c r="L44" s="37"/>
      <c r="M44" s="37"/>
    </row>
    <row r="45" spans="1:13" x14ac:dyDescent="0.25">
      <c r="A45" s="34" t="str">
        <f>'Step 1'!A45</f>
        <v>Mineral County, MT</v>
      </c>
      <c r="B45" s="37">
        <f>SUM('Step 1'!B45:Y45)</f>
        <v>42662</v>
      </c>
      <c r="C45" s="37">
        <f>SUM('Step 1'!C45:Z45)</f>
        <v>42637</v>
      </c>
      <c r="D45" s="37">
        <f>SUM('Step 1'!D45:AA45)</f>
        <v>42616</v>
      </c>
      <c r="E45" s="37">
        <f>SUM('Step 1'!E45:AB45)</f>
        <v>42613</v>
      </c>
      <c r="F45" s="37">
        <f>SUM('Step 1'!F45:AC45)</f>
        <v>42591</v>
      </c>
      <c r="G45" s="37">
        <f>SUM('Step 1'!G45:AD45)</f>
        <v>42562</v>
      </c>
      <c r="H45" s="37">
        <f>SUM('Step 1'!H45:AE45)</f>
        <v>42529</v>
      </c>
      <c r="I45" s="37">
        <f>SUM('Step 1'!I45:AF45)</f>
        <v>42527</v>
      </c>
      <c r="J45" s="37"/>
      <c r="K45" s="37"/>
      <c r="L45" s="37"/>
      <c r="M45" s="37"/>
    </row>
    <row r="46" spans="1:13" x14ac:dyDescent="0.25">
      <c r="A46" s="34" t="str">
        <f>'Step 1'!A46</f>
        <v>Missoula city, MT</v>
      </c>
      <c r="B46" s="37">
        <f>SUM('Step 1'!B46:Y46)</f>
        <v>909869</v>
      </c>
      <c r="C46" s="37">
        <f>SUM('Step 1'!C46:Z46)</f>
        <v>910858</v>
      </c>
      <c r="D46" s="37">
        <f>SUM('Step 1'!D46:AA46)</f>
        <v>912510</v>
      </c>
      <c r="E46" s="37">
        <f>SUM('Step 1'!E46:AB46)</f>
        <v>913794</v>
      </c>
      <c r="F46" s="37">
        <f>SUM('Step 1'!F46:AC46)</f>
        <v>915114</v>
      </c>
      <c r="G46" s="37">
        <f>SUM('Step 1'!G46:AD46)</f>
        <v>916262</v>
      </c>
      <c r="H46" s="37">
        <f>SUM('Step 1'!H46:AE46)</f>
        <v>917714</v>
      </c>
      <c r="I46" s="37">
        <f>SUM('Step 1'!I46:AF46)</f>
        <v>918852</v>
      </c>
      <c r="J46" s="37"/>
      <c r="K46" s="37"/>
      <c r="L46" s="37"/>
      <c r="M46" s="37"/>
    </row>
    <row r="47" spans="1:13" x14ac:dyDescent="0.25">
      <c r="A47" s="34" t="str">
        <f>'Step 1'!A47</f>
        <v>Missoula County, MT</v>
      </c>
      <c r="B47" s="37">
        <f>SUM('Step 1'!B47:Y47)</f>
        <v>1440204</v>
      </c>
      <c r="C47" s="37">
        <f>SUM('Step 1'!C47:Z47)</f>
        <v>1441541</v>
      </c>
      <c r="D47" s="37">
        <f>SUM('Step 1'!D47:AA47)</f>
        <v>1444064</v>
      </c>
      <c r="E47" s="37">
        <f>SUM('Step 1'!E47:AB47)</f>
        <v>1446024</v>
      </c>
      <c r="F47" s="37">
        <f>SUM('Step 1'!F47:AC47)</f>
        <v>1447931</v>
      </c>
      <c r="G47" s="37">
        <f>SUM('Step 1'!G47:AD47)</f>
        <v>1449610</v>
      </c>
      <c r="H47" s="37">
        <f>SUM('Step 1'!H47:AE47)</f>
        <v>1451850</v>
      </c>
      <c r="I47" s="37">
        <f>SUM('Step 1'!I47:AF47)</f>
        <v>1453683</v>
      </c>
      <c r="J47" s="37"/>
      <c r="K47" s="37"/>
      <c r="L47" s="37"/>
      <c r="M47" s="37"/>
    </row>
    <row r="48" spans="1:13" x14ac:dyDescent="0.25">
      <c r="A48" s="34" t="str">
        <f>'Step 1'!A48</f>
        <v>Missoula, MT Metropolitan Statistical Area</v>
      </c>
      <c r="B48" s="37">
        <f>SUM('Step 1'!B48:Y48)</f>
        <v>1440204</v>
      </c>
      <c r="C48" s="37">
        <f>SUM('Step 1'!C48:Z48)</f>
        <v>1441541</v>
      </c>
      <c r="D48" s="37">
        <f>SUM('Step 1'!D48:AA48)</f>
        <v>1444064</v>
      </c>
      <c r="E48" s="37">
        <f>SUM('Step 1'!E48:AB48)</f>
        <v>1446024</v>
      </c>
      <c r="F48" s="37">
        <f>SUM('Step 1'!F48:AC48)</f>
        <v>1447931</v>
      </c>
      <c r="G48" s="37">
        <f>SUM('Step 1'!G48:AD48)</f>
        <v>1449610</v>
      </c>
      <c r="H48" s="37">
        <f>SUM('Step 1'!H48:AE48)</f>
        <v>1451850</v>
      </c>
      <c r="I48" s="37">
        <f>SUM('Step 1'!I48:AF48)</f>
        <v>1453683</v>
      </c>
      <c r="J48" s="37"/>
      <c r="K48" s="37"/>
      <c r="L48" s="37"/>
      <c r="M48" s="37"/>
    </row>
    <row r="49" spans="1:13" x14ac:dyDescent="0.25">
      <c r="A49" s="34" t="str">
        <f>'Step 1'!A49</f>
        <v>Musselshell County, MT</v>
      </c>
      <c r="B49" s="37">
        <f>SUM('Step 1'!B49:Y49)</f>
        <v>57525</v>
      </c>
      <c r="C49" s="37">
        <f>SUM('Step 1'!C49:Z49)</f>
        <v>57595</v>
      </c>
      <c r="D49" s="37">
        <f>SUM('Step 1'!D49:AA49)</f>
        <v>57686</v>
      </c>
      <c r="E49" s="37">
        <f>SUM('Step 1'!E49:AB49)</f>
        <v>57785</v>
      </c>
      <c r="F49" s="37">
        <f>SUM('Step 1'!F49:AC49)</f>
        <v>57858</v>
      </c>
      <c r="G49" s="37">
        <f>SUM('Step 1'!G49:AD49)</f>
        <v>57924</v>
      </c>
      <c r="H49" s="37">
        <f>SUM('Step 1'!H49:AE49)</f>
        <v>58022</v>
      </c>
      <c r="I49" s="37">
        <f>SUM('Step 1'!I49:AF49)</f>
        <v>58110</v>
      </c>
      <c r="J49" s="37"/>
      <c r="K49" s="37"/>
      <c r="L49" s="37"/>
      <c r="M49" s="37"/>
    </row>
    <row r="50" spans="1:13" x14ac:dyDescent="0.25">
      <c r="A50" s="34" t="str">
        <f>'Step 1'!A50</f>
        <v>Musselshell-Petroleum, MT LMA</v>
      </c>
      <c r="B50" s="37">
        <f>SUM('Step 1'!B50:Y50)</f>
        <v>64653</v>
      </c>
      <c r="C50" s="37">
        <f>SUM('Step 1'!C50:Z50)</f>
        <v>64749</v>
      </c>
      <c r="D50" s="37">
        <f>SUM('Step 1'!D50:AA50)</f>
        <v>64867</v>
      </c>
      <c r="E50" s="37">
        <f>SUM('Step 1'!E50:AB50)</f>
        <v>65004</v>
      </c>
      <c r="F50" s="37">
        <f>SUM('Step 1'!F50:AC50)</f>
        <v>65085</v>
      </c>
      <c r="G50" s="37">
        <f>SUM('Step 1'!G50:AD50)</f>
        <v>65162</v>
      </c>
      <c r="H50" s="37">
        <f>SUM('Step 1'!H50:AE50)</f>
        <v>65276</v>
      </c>
      <c r="I50" s="37">
        <f>SUM('Step 1'!I50:AF50)</f>
        <v>65375</v>
      </c>
      <c r="J50" s="37"/>
      <c r="K50" s="37"/>
      <c r="L50" s="37"/>
      <c r="M50" s="37"/>
    </row>
    <row r="51" spans="1:13" x14ac:dyDescent="0.25">
      <c r="A51" s="34" t="str">
        <f>'Step 1'!A51</f>
        <v>Park County, MT</v>
      </c>
      <c r="B51" s="37">
        <f>SUM('Step 1'!B51:Y51)</f>
        <v>193981</v>
      </c>
      <c r="C51" s="37">
        <f>SUM('Step 1'!C51:Z51)</f>
        <v>194136</v>
      </c>
      <c r="D51" s="37">
        <f>SUM('Step 1'!D51:AA51)</f>
        <v>194302</v>
      </c>
      <c r="E51" s="37">
        <f>SUM('Step 1'!E51:AB51)</f>
        <v>194468</v>
      </c>
      <c r="F51" s="37">
        <f>SUM('Step 1'!F51:AC51)</f>
        <v>194602</v>
      </c>
      <c r="G51" s="37">
        <f>SUM('Step 1'!G51:AD51)</f>
        <v>194820</v>
      </c>
      <c r="H51" s="37">
        <f>SUM('Step 1'!H51:AE51)</f>
        <v>195040</v>
      </c>
      <c r="I51" s="37">
        <f>SUM('Step 1'!I51:AF51)</f>
        <v>195294</v>
      </c>
      <c r="J51" s="37"/>
      <c r="K51" s="37"/>
      <c r="L51" s="37"/>
      <c r="M51" s="37"/>
    </row>
    <row r="52" spans="1:13" x14ac:dyDescent="0.25">
      <c r="A52" s="34" t="str">
        <f>'Step 1'!A52</f>
        <v>Petroleum County, MT</v>
      </c>
      <c r="B52" s="37">
        <f>SUM('Step 1'!B52:Y52)</f>
        <v>7128</v>
      </c>
      <c r="C52" s="37">
        <f>SUM('Step 1'!C52:Z52)</f>
        <v>7154</v>
      </c>
      <c r="D52" s="37">
        <f>SUM('Step 1'!D52:AA52)</f>
        <v>7181</v>
      </c>
      <c r="E52" s="37">
        <f>SUM('Step 1'!E52:AB52)</f>
        <v>7219</v>
      </c>
      <c r="F52" s="37">
        <f>SUM('Step 1'!F52:AC52)</f>
        <v>7227</v>
      </c>
      <c r="G52" s="37">
        <f>SUM('Step 1'!G52:AD52)</f>
        <v>7238</v>
      </c>
      <c r="H52" s="37">
        <f>SUM('Step 1'!H52:AE52)</f>
        <v>7254</v>
      </c>
      <c r="I52" s="37">
        <f>SUM('Step 1'!I52:AF52)</f>
        <v>7265</v>
      </c>
      <c r="J52" s="37"/>
      <c r="K52" s="37"/>
      <c r="L52" s="37"/>
      <c r="M52" s="37"/>
    </row>
    <row r="53" spans="1:13" x14ac:dyDescent="0.25">
      <c r="A53" s="34" t="str">
        <f>'Step 1'!A53</f>
        <v>Phillips County, MT</v>
      </c>
      <c r="B53" s="37">
        <f>SUM('Step 1'!B53:Y53)</f>
        <v>48995</v>
      </c>
      <c r="C53" s="37">
        <f>SUM('Step 1'!C53:Z53)</f>
        <v>49022</v>
      </c>
      <c r="D53" s="37">
        <f>SUM('Step 1'!D53:AA53)</f>
        <v>49018</v>
      </c>
      <c r="E53" s="37">
        <f>SUM('Step 1'!E53:AB53)</f>
        <v>49058</v>
      </c>
      <c r="F53" s="37">
        <f>SUM('Step 1'!F53:AC53)</f>
        <v>48996</v>
      </c>
      <c r="G53" s="37">
        <f>SUM('Step 1'!G53:AD53)</f>
        <v>48932</v>
      </c>
      <c r="H53" s="37">
        <f>SUM('Step 1'!H53:AE53)</f>
        <v>48894</v>
      </c>
      <c r="I53" s="37">
        <f>SUM('Step 1'!I53:AF53)</f>
        <v>48796</v>
      </c>
      <c r="J53" s="37"/>
      <c r="K53" s="37"/>
      <c r="L53" s="37"/>
      <c r="M53" s="37"/>
    </row>
    <row r="54" spans="1:13" x14ac:dyDescent="0.25">
      <c r="A54" s="34" t="str">
        <f>'Step 1'!A54</f>
        <v>Pondera County, MT</v>
      </c>
      <c r="B54" s="37">
        <f>SUM('Step 1'!B54:Y54)</f>
        <v>69483</v>
      </c>
      <c r="C54" s="37">
        <f>SUM('Step 1'!C54:Z54)</f>
        <v>69515</v>
      </c>
      <c r="D54" s="37">
        <f>SUM('Step 1'!D54:AA54)</f>
        <v>69500</v>
      </c>
      <c r="E54" s="37">
        <f>SUM('Step 1'!E54:AB54)</f>
        <v>69538</v>
      </c>
      <c r="F54" s="37">
        <f>SUM('Step 1'!F54:AC54)</f>
        <v>69502</v>
      </c>
      <c r="G54" s="37">
        <f>SUM('Step 1'!G54:AD54)</f>
        <v>69457</v>
      </c>
      <c r="H54" s="37">
        <f>SUM('Step 1'!H54:AE54)</f>
        <v>69459</v>
      </c>
      <c r="I54" s="37">
        <f>SUM('Step 1'!I54:AF54)</f>
        <v>69435</v>
      </c>
      <c r="J54" s="37"/>
      <c r="K54" s="37"/>
      <c r="L54" s="37"/>
      <c r="M54" s="37"/>
    </row>
    <row r="55" spans="1:13" x14ac:dyDescent="0.25">
      <c r="A55" s="34" t="str">
        <f>'Step 1'!A55</f>
        <v>Powder River County, MT</v>
      </c>
      <c r="B55" s="37">
        <f>SUM('Step 1'!B55:Y55)</f>
        <v>26300</v>
      </c>
      <c r="C55" s="37">
        <f>SUM('Step 1'!C55:Z55)</f>
        <v>26290</v>
      </c>
      <c r="D55" s="37">
        <f>SUM('Step 1'!D55:AA55)</f>
        <v>26278</v>
      </c>
      <c r="E55" s="37">
        <f>SUM('Step 1'!E55:AB55)</f>
        <v>26271</v>
      </c>
      <c r="F55" s="37">
        <f>SUM('Step 1'!F55:AC55)</f>
        <v>26209</v>
      </c>
      <c r="G55" s="37">
        <f>SUM('Step 1'!G55:AD55)</f>
        <v>26141</v>
      </c>
      <c r="H55" s="37">
        <f>SUM('Step 1'!H55:AE55)</f>
        <v>26121</v>
      </c>
      <c r="I55" s="37">
        <f>SUM('Step 1'!I55:AF55)</f>
        <v>25989</v>
      </c>
      <c r="J55" s="37"/>
      <c r="K55" s="37"/>
      <c r="L55" s="37"/>
      <c r="M55" s="37"/>
    </row>
    <row r="56" spans="1:13" x14ac:dyDescent="0.25">
      <c r="A56" s="34" t="str">
        <f>'Step 1'!A56</f>
        <v>Powell County, MT</v>
      </c>
      <c r="B56" s="37">
        <f>SUM('Step 1'!B56:Y56)</f>
        <v>71225</v>
      </c>
      <c r="C56" s="37">
        <f>SUM('Step 1'!C56:Z56)</f>
        <v>71217</v>
      </c>
      <c r="D56" s="37">
        <f>SUM('Step 1'!D56:AA56)</f>
        <v>71213</v>
      </c>
      <c r="E56" s="37">
        <f>SUM('Step 1'!E56:AB56)</f>
        <v>71214</v>
      </c>
      <c r="F56" s="37">
        <f>SUM('Step 1'!F56:AC56)</f>
        <v>71191</v>
      </c>
      <c r="G56" s="37">
        <f>SUM('Step 1'!G56:AD56)</f>
        <v>71199</v>
      </c>
      <c r="H56" s="37">
        <f>SUM('Step 1'!H56:AE56)</f>
        <v>71184</v>
      </c>
      <c r="I56" s="37">
        <f>SUM('Step 1'!I56:AF56)</f>
        <v>71211</v>
      </c>
      <c r="J56" s="37"/>
      <c r="K56" s="37"/>
      <c r="L56" s="37"/>
      <c r="M56" s="37"/>
    </row>
    <row r="57" spans="1:13" x14ac:dyDescent="0.25">
      <c r="A57" s="34" t="str">
        <f>'Step 1'!A57</f>
        <v>Prairie County, MT</v>
      </c>
      <c r="B57" s="37">
        <f>SUM('Step 1'!B57:Y57)</f>
        <v>12569</v>
      </c>
      <c r="C57" s="37">
        <f>SUM('Step 1'!C57:Z57)</f>
        <v>12587</v>
      </c>
      <c r="D57" s="37">
        <f>SUM('Step 1'!D57:AA57)</f>
        <v>12607</v>
      </c>
      <c r="E57" s="37">
        <f>SUM('Step 1'!E57:AB57)</f>
        <v>12633</v>
      </c>
      <c r="F57" s="37">
        <f>SUM('Step 1'!F57:AC57)</f>
        <v>12631</v>
      </c>
      <c r="G57" s="37">
        <f>SUM('Step 1'!G57:AD57)</f>
        <v>12634</v>
      </c>
      <c r="H57" s="37">
        <f>SUM('Step 1'!H57:AE57)</f>
        <v>12664</v>
      </c>
      <c r="I57" s="37">
        <f>SUM('Step 1'!I57:AF57)</f>
        <v>12663</v>
      </c>
      <c r="J57" s="37"/>
      <c r="K57" s="37"/>
      <c r="L57" s="37"/>
      <c r="M57" s="37"/>
    </row>
    <row r="58" spans="1:13" x14ac:dyDescent="0.25">
      <c r="A58" s="34" t="str">
        <f>'Step 1'!A58</f>
        <v>Ravalli County, MT</v>
      </c>
      <c r="B58" s="37">
        <f>SUM('Step 1'!B58:Y58)</f>
        <v>454215</v>
      </c>
      <c r="C58" s="37">
        <f>SUM('Step 1'!C58:Z58)</f>
        <v>454590</v>
      </c>
      <c r="D58" s="37">
        <f>SUM('Step 1'!D58:AA58)</f>
        <v>454959</v>
      </c>
      <c r="E58" s="37">
        <f>SUM('Step 1'!E58:AB58)</f>
        <v>455302</v>
      </c>
      <c r="F58" s="37">
        <f>SUM('Step 1'!F58:AC58)</f>
        <v>455708</v>
      </c>
      <c r="G58" s="37">
        <f>SUM('Step 1'!G58:AD58)</f>
        <v>456230</v>
      </c>
      <c r="H58" s="37">
        <f>SUM('Step 1'!H58:AE58)</f>
        <v>456624</v>
      </c>
      <c r="I58" s="37">
        <f>SUM('Step 1'!I58:AF58)</f>
        <v>456927</v>
      </c>
      <c r="J58" s="37"/>
      <c r="K58" s="37"/>
      <c r="L58" s="37"/>
      <c r="M58" s="37"/>
    </row>
    <row r="59" spans="1:13" x14ac:dyDescent="0.25">
      <c r="A59" s="34" t="str">
        <f>'Step 1'!A59</f>
        <v>Richland County, MT</v>
      </c>
      <c r="B59" s="37">
        <f>SUM('Step 1'!B59:Y59)</f>
        <v>173347</v>
      </c>
      <c r="C59" s="37">
        <f>SUM('Step 1'!C59:Z59)</f>
        <v>174079</v>
      </c>
      <c r="D59" s="37">
        <f>SUM('Step 1'!D59:AA59)</f>
        <v>174729</v>
      </c>
      <c r="E59" s="37">
        <f>SUM('Step 1'!E59:AB59)</f>
        <v>175402</v>
      </c>
      <c r="F59" s="37">
        <f>SUM('Step 1'!F59:AC59)</f>
        <v>176033</v>
      </c>
      <c r="G59" s="37">
        <f>SUM('Step 1'!G59:AD59)</f>
        <v>176633</v>
      </c>
      <c r="H59" s="37">
        <f>SUM('Step 1'!H59:AE59)</f>
        <v>177255</v>
      </c>
      <c r="I59" s="37">
        <f>SUM('Step 1'!I59:AF59)</f>
        <v>177843</v>
      </c>
      <c r="J59" s="37"/>
      <c r="K59" s="37"/>
      <c r="L59" s="37"/>
      <c r="M59" s="37"/>
    </row>
    <row r="60" spans="1:13" x14ac:dyDescent="0.25">
      <c r="A60" s="34" t="str">
        <f>'Step 1'!A60</f>
        <v>Roosevelt County, MT</v>
      </c>
      <c r="B60" s="37">
        <f>SUM('Step 1'!B60:Y60)</f>
        <v>117904</v>
      </c>
      <c r="C60" s="37">
        <f>SUM('Step 1'!C60:Z60)</f>
        <v>117970</v>
      </c>
      <c r="D60" s="37">
        <f>SUM('Step 1'!D60:AA60)</f>
        <v>117980</v>
      </c>
      <c r="E60" s="37">
        <f>SUM('Step 1'!E60:AB60)</f>
        <v>118069</v>
      </c>
      <c r="F60" s="37">
        <f>SUM('Step 1'!F60:AC60)</f>
        <v>118025</v>
      </c>
      <c r="G60" s="37">
        <f>SUM('Step 1'!G60:AD60)</f>
        <v>117991</v>
      </c>
      <c r="H60" s="37">
        <f>SUM('Step 1'!H60:AE60)</f>
        <v>117986</v>
      </c>
      <c r="I60" s="37">
        <f>SUM('Step 1'!I60:AF60)</f>
        <v>117932</v>
      </c>
      <c r="J60" s="37"/>
      <c r="K60" s="37"/>
      <c r="L60" s="37"/>
      <c r="M60" s="37"/>
    </row>
    <row r="61" spans="1:13" x14ac:dyDescent="0.25">
      <c r="A61" s="34" t="str">
        <f>'Step 1'!A61</f>
        <v>Rosebud County, MT</v>
      </c>
      <c r="B61" s="37">
        <f>SUM('Step 1'!B61:Y61)</f>
        <v>101145</v>
      </c>
      <c r="C61" s="37">
        <f>SUM('Step 1'!C61:Z61)</f>
        <v>101085</v>
      </c>
      <c r="D61" s="37">
        <f>SUM('Step 1'!D61:AA61)</f>
        <v>101025</v>
      </c>
      <c r="E61" s="37">
        <f>SUM('Step 1'!E61:AB61)</f>
        <v>101045</v>
      </c>
      <c r="F61" s="37">
        <f>SUM('Step 1'!F61:AC61)</f>
        <v>101081</v>
      </c>
      <c r="G61" s="37">
        <f>SUM('Step 1'!G61:AD61)</f>
        <v>101044</v>
      </c>
      <c r="H61" s="37">
        <f>SUM('Step 1'!H61:AE61)</f>
        <v>100878</v>
      </c>
      <c r="I61" s="37">
        <f>SUM('Step 1'!I61:AF61)</f>
        <v>100804</v>
      </c>
      <c r="J61" s="37"/>
      <c r="K61" s="37"/>
      <c r="L61" s="37"/>
      <c r="M61" s="37"/>
    </row>
    <row r="62" spans="1:13" x14ac:dyDescent="0.25">
      <c r="A62" s="34" t="str">
        <f>'Step 1'!A62</f>
        <v>Sanders County, MT</v>
      </c>
      <c r="B62" s="37">
        <f>SUM('Step 1'!B62:Y62)</f>
        <v>113552</v>
      </c>
      <c r="C62" s="37">
        <f>SUM('Step 1'!C62:Z62)</f>
        <v>113459</v>
      </c>
      <c r="D62" s="37">
        <f>SUM('Step 1'!D62:AA62)</f>
        <v>113389</v>
      </c>
      <c r="E62" s="37">
        <f>SUM('Step 1'!E62:AB62)</f>
        <v>113297</v>
      </c>
      <c r="F62" s="37">
        <f>SUM('Step 1'!F62:AC62)</f>
        <v>113160</v>
      </c>
      <c r="G62" s="37">
        <f>SUM('Step 1'!G62:AD62)</f>
        <v>113096</v>
      </c>
      <c r="H62" s="37">
        <f>SUM('Step 1'!H62:AE62)</f>
        <v>112997</v>
      </c>
      <c r="I62" s="37">
        <f>SUM('Step 1'!I62:AF62)</f>
        <v>112972</v>
      </c>
      <c r="J62" s="37"/>
      <c r="K62" s="37"/>
      <c r="L62" s="37"/>
      <c r="M62" s="37"/>
    </row>
    <row r="63" spans="1:13" x14ac:dyDescent="0.25">
      <c r="A63" s="34" t="str">
        <f>'Step 1'!A63</f>
        <v>Sheridan County, MT</v>
      </c>
      <c r="B63" s="37">
        <f>SUM('Step 1'!B63:Y63)</f>
        <v>51640</v>
      </c>
      <c r="C63" s="37">
        <f>SUM('Step 1'!C63:Z63)</f>
        <v>51579</v>
      </c>
      <c r="D63" s="37">
        <f>SUM('Step 1'!D63:AA63)</f>
        <v>51525</v>
      </c>
      <c r="E63" s="37">
        <f>SUM('Step 1'!E63:AB63)</f>
        <v>51486</v>
      </c>
      <c r="F63" s="37">
        <f>SUM('Step 1'!F63:AC63)</f>
        <v>51417</v>
      </c>
      <c r="G63" s="37">
        <f>SUM('Step 1'!G63:AD63)</f>
        <v>51370</v>
      </c>
      <c r="H63" s="37">
        <f>SUM('Step 1'!H63:AE63)</f>
        <v>51321</v>
      </c>
      <c r="I63" s="37">
        <f>SUM('Step 1'!I63:AF63)</f>
        <v>51259</v>
      </c>
      <c r="J63" s="37"/>
      <c r="K63" s="37"/>
      <c r="L63" s="37"/>
      <c r="M63" s="37"/>
    </row>
    <row r="64" spans="1:13" x14ac:dyDescent="0.25">
      <c r="A64" s="34" t="str">
        <f>'Step 1'!A64</f>
        <v>Silver Bow County, MT</v>
      </c>
      <c r="B64" s="37">
        <f>SUM('Step 1'!B64:Y64)</f>
        <v>412889</v>
      </c>
      <c r="C64" s="37">
        <f>SUM('Step 1'!C64:Z64)</f>
        <v>412816</v>
      </c>
      <c r="D64" s="37">
        <f>SUM('Step 1'!D64:AA64)</f>
        <v>412579</v>
      </c>
      <c r="E64" s="37">
        <f>SUM('Step 1'!E64:AB64)</f>
        <v>412404</v>
      </c>
      <c r="F64" s="37">
        <f>SUM('Step 1'!F64:AC64)</f>
        <v>412231</v>
      </c>
      <c r="G64" s="37">
        <f>SUM('Step 1'!G64:AD64)</f>
        <v>412035</v>
      </c>
      <c r="H64" s="37">
        <f>SUM('Step 1'!H64:AE64)</f>
        <v>411770</v>
      </c>
      <c r="I64" s="37">
        <f>SUM('Step 1'!I64:AF64)</f>
        <v>411639</v>
      </c>
      <c r="J64" s="37"/>
      <c r="K64" s="37"/>
      <c r="L64" s="37"/>
      <c r="M64" s="37"/>
    </row>
    <row r="65" spans="1:13" x14ac:dyDescent="0.25">
      <c r="A65" s="34" t="str">
        <f>'Step 1'!A65</f>
        <v>Stillwater County, MT</v>
      </c>
      <c r="B65" s="37">
        <f>SUM('Step 1'!B65:Y65)</f>
        <v>121812</v>
      </c>
      <c r="C65" s="37">
        <f>SUM('Step 1'!C65:Z65)</f>
        <v>121929</v>
      </c>
      <c r="D65" s="37">
        <f>SUM('Step 1'!D65:AA65)</f>
        <v>121985</v>
      </c>
      <c r="E65" s="37">
        <f>SUM('Step 1'!E65:AB65)</f>
        <v>122029</v>
      </c>
      <c r="F65" s="37">
        <f>SUM('Step 1'!F65:AC65)</f>
        <v>122040</v>
      </c>
      <c r="G65" s="37">
        <f>SUM('Step 1'!G65:AD65)</f>
        <v>122067</v>
      </c>
      <c r="H65" s="37">
        <f>SUM('Step 1'!H65:AE65)</f>
        <v>122079</v>
      </c>
      <c r="I65" s="37">
        <f>SUM('Step 1'!I65:AF65)</f>
        <v>122073</v>
      </c>
      <c r="J65" s="37"/>
      <c r="K65" s="37"/>
      <c r="L65" s="37"/>
      <c r="M65" s="37"/>
    </row>
    <row r="66" spans="1:13" x14ac:dyDescent="0.25">
      <c r="A66" s="34" t="str">
        <f>'Step 1'!A66</f>
        <v>Sweet Grass County, MT</v>
      </c>
      <c r="B66" s="37">
        <f>SUM('Step 1'!B66:Y66)</f>
        <v>43009</v>
      </c>
      <c r="C66" s="37">
        <f>SUM('Step 1'!C66:Z66)</f>
        <v>43104</v>
      </c>
      <c r="D66" s="37">
        <f>SUM('Step 1'!D66:AA66)</f>
        <v>43187</v>
      </c>
      <c r="E66" s="37">
        <f>SUM('Step 1'!E66:AB66)</f>
        <v>43282</v>
      </c>
      <c r="F66" s="37">
        <f>SUM('Step 1'!F66:AC66)</f>
        <v>43318</v>
      </c>
      <c r="G66" s="37">
        <f>SUM('Step 1'!G66:AD66)</f>
        <v>43364</v>
      </c>
      <c r="H66" s="37">
        <f>SUM('Step 1'!H66:AE66)</f>
        <v>43426</v>
      </c>
      <c r="I66" s="37">
        <f>SUM('Step 1'!I66:AF66)</f>
        <v>43480</v>
      </c>
      <c r="J66" s="37"/>
      <c r="K66" s="37"/>
      <c r="L66" s="37"/>
      <c r="M66" s="37"/>
    </row>
    <row r="67" spans="1:13" x14ac:dyDescent="0.25">
      <c r="A67" s="34" t="str">
        <f>'Step 1'!A67</f>
        <v>Teton County, MT</v>
      </c>
      <c r="B67" s="37">
        <f>SUM('Step 1'!B67:Y67)</f>
        <v>70702</v>
      </c>
      <c r="C67" s="37">
        <f>SUM('Step 1'!C67:Z67)</f>
        <v>70740</v>
      </c>
      <c r="D67" s="37">
        <f>SUM('Step 1'!D67:AA67)</f>
        <v>70765</v>
      </c>
      <c r="E67" s="37">
        <f>SUM('Step 1'!E67:AB67)</f>
        <v>70841</v>
      </c>
      <c r="F67" s="37">
        <f>SUM('Step 1'!F67:AC67)</f>
        <v>70822</v>
      </c>
      <c r="G67" s="37">
        <f>SUM('Step 1'!G67:AD67)</f>
        <v>70830</v>
      </c>
      <c r="H67" s="37">
        <f>SUM('Step 1'!H67:AE67)</f>
        <v>70850</v>
      </c>
      <c r="I67" s="37">
        <f>SUM('Step 1'!I67:AF67)</f>
        <v>70846</v>
      </c>
      <c r="J67" s="37"/>
      <c r="K67" s="37"/>
      <c r="L67" s="37"/>
      <c r="M67" s="37"/>
    </row>
    <row r="68" spans="1:13" x14ac:dyDescent="0.25">
      <c r="A68" s="34" t="str">
        <f>'Step 1'!A68</f>
        <v>Toole County, MT</v>
      </c>
      <c r="B68" s="37">
        <f>SUM('Step 1'!B68:Y68)</f>
        <v>57310</v>
      </c>
      <c r="C68" s="37">
        <f>SUM('Step 1'!C68:Z68)</f>
        <v>57255</v>
      </c>
      <c r="D68" s="37">
        <f>SUM('Step 1'!D68:AA68)</f>
        <v>57231</v>
      </c>
      <c r="E68" s="37">
        <f>SUM('Step 1'!E68:AB68)</f>
        <v>57235</v>
      </c>
      <c r="F68" s="37">
        <f>SUM('Step 1'!F68:AC68)</f>
        <v>57208</v>
      </c>
      <c r="G68" s="37">
        <f>SUM('Step 1'!G68:AD68)</f>
        <v>57218</v>
      </c>
      <c r="H68" s="37">
        <f>SUM('Step 1'!H68:AE68)</f>
        <v>57213</v>
      </c>
      <c r="I68" s="37">
        <f>SUM('Step 1'!I68:AF68)</f>
        <v>57211</v>
      </c>
      <c r="J68" s="37"/>
      <c r="K68" s="37"/>
      <c r="L68" s="37"/>
      <c r="M68" s="37"/>
    </row>
    <row r="69" spans="1:13" x14ac:dyDescent="0.25">
      <c r="A69" s="34" t="str">
        <f>'Step 1'!A69</f>
        <v>Treasure County, MT</v>
      </c>
      <c r="B69" s="37">
        <f>SUM('Step 1'!B69:Y69)</f>
        <v>8506</v>
      </c>
      <c r="C69" s="37">
        <f>SUM('Step 1'!C69:Z69)</f>
        <v>8519</v>
      </c>
      <c r="D69" s="37">
        <f>SUM('Step 1'!D69:AA69)</f>
        <v>8526</v>
      </c>
      <c r="E69" s="37">
        <f>SUM('Step 1'!E69:AB69)</f>
        <v>8540</v>
      </c>
      <c r="F69" s="37">
        <f>SUM('Step 1'!F69:AC69)</f>
        <v>8543</v>
      </c>
      <c r="G69" s="37">
        <f>SUM('Step 1'!G69:AD69)</f>
        <v>8560</v>
      </c>
      <c r="H69" s="37">
        <f>SUM('Step 1'!H69:AE69)</f>
        <v>8571</v>
      </c>
      <c r="I69" s="37">
        <f>SUM('Step 1'!I69:AF69)</f>
        <v>8577</v>
      </c>
      <c r="J69" s="37"/>
      <c r="K69" s="37"/>
      <c r="L69" s="37"/>
      <c r="M69" s="37"/>
    </row>
    <row r="70" spans="1:13" x14ac:dyDescent="0.25">
      <c r="A70" s="34" t="str">
        <f>'Step 1'!A70</f>
        <v>Valley County, MT</v>
      </c>
      <c r="B70" s="37">
        <f>SUM('Step 1'!B70:Y70)</f>
        <v>103900</v>
      </c>
      <c r="C70" s="37">
        <f>SUM('Step 1'!C70:Z70)</f>
        <v>104270</v>
      </c>
      <c r="D70" s="37">
        <f>SUM('Step 1'!D70:AA70)</f>
        <v>104538</v>
      </c>
      <c r="E70" s="37">
        <f>SUM('Step 1'!E70:AB70)</f>
        <v>104859</v>
      </c>
      <c r="F70" s="37">
        <f>SUM('Step 1'!F70:AC70)</f>
        <v>105168</v>
      </c>
      <c r="G70" s="37">
        <f>SUM('Step 1'!G70:AD70)</f>
        <v>105436</v>
      </c>
      <c r="H70" s="37">
        <f>SUM('Step 1'!H70:AE70)</f>
        <v>105720</v>
      </c>
      <c r="I70" s="37">
        <f>SUM('Step 1'!I70:AF70)</f>
        <v>105965</v>
      </c>
      <c r="J70" s="37"/>
      <c r="K70" s="37"/>
      <c r="L70" s="37"/>
      <c r="M70" s="37"/>
    </row>
    <row r="71" spans="1:13" x14ac:dyDescent="0.25">
      <c r="A71" s="34" t="str">
        <f>'Step 1'!A71</f>
        <v>Wheatland County, MT</v>
      </c>
      <c r="B71" s="37">
        <f>SUM('Step 1'!B71:Y71)</f>
        <v>19501</v>
      </c>
      <c r="C71" s="37">
        <f>SUM('Step 1'!C71:Z71)</f>
        <v>19503</v>
      </c>
      <c r="D71" s="37">
        <f>SUM('Step 1'!D71:AA71)</f>
        <v>19495</v>
      </c>
      <c r="E71" s="37">
        <f>SUM('Step 1'!E71:AB71)</f>
        <v>19496</v>
      </c>
      <c r="F71" s="37">
        <f>SUM('Step 1'!F71:AC71)</f>
        <v>19447</v>
      </c>
      <c r="G71" s="37">
        <f>SUM('Step 1'!G71:AD71)</f>
        <v>19411</v>
      </c>
      <c r="H71" s="37">
        <f>SUM('Step 1'!H71:AE71)</f>
        <v>19405</v>
      </c>
      <c r="I71" s="37">
        <f>SUM('Step 1'!I71:AF71)</f>
        <v>19373</v>
      </c>
      <c r="J71" s="37"/>
      <c r="K71" s="37"/>
      <c r="L71" s="37"/>
      <c r="M71" s="37"/>
    </row>
    <row r="72" spans="1:13" x14ac:dyDescent="0.25">
      <c r="A72" s="34" t="str">
        <f>'Step 1'!A72</f>
        <v>Wibaux County, MT</v>
      </c>
      <c r="B72" s="37">
        <f>SUM('Step 1'!B72:Y72)</f>
        <v>13344</v>
      </c>
      <c r="C72" s="37">
        <f>SUM('Step 1'!C72:Z72)</f>
        <v>13356</v>
      </c>
      <c r="D72" s="37">
        <f>SUM('Step 1'!D72:AA72)</f>
        <v>13377</v>
      </c>
      <c r="E72" s="37">
        <f>SUM('Step 1'!E72:AB72)</f>
        <v>13408</v>
      </c>
      <c r="F72" s="37">
        <f>SUM('Step 1'!F72:AC72)</f>
        <v>13434</v>
      </c>
      <c r="G72" s="37">
        <f>SUM('Step 1'!G72:AD72)</f>
        <v>13451</v>
      </c>
      <c r="H72" s="37">
        <f>SUM('Step 1'!H72:AE72)</f>
        <v>13469</v>
      </c>
      <c r="I72" s="37">
        <f>SUM('Step 1'!I72:AF72)</f>
        <v>13493</v>
      </c>
      <c r="J72" s="37"/>
      <c r="K72" s="37"/>
      <c r="L72" s="37"/>
      <c r="M72" s="37"/>
    </row>
    <row r="73" spans="1:13" x14ac:dyDescent="0.25">
      <c r="A73" s="34" t="str">
        <f>'Step 1'!A73</f>
        <v>Yellowstone County, MT</v>
      </c>
      <c r="B73" s="37">
        <f>SUM('Step 1'!B73:Y73)</f>
        <v>1917197</v>
      </c>
      <c r="C73" s="37">
        <f>SUM('Step 1'!C73:Z73)</f>
        <v>1919466</v>
      </c>
      <c r="D73" s="37">
        <f>SUM('Step 1'!D73:AA73)</f>
        <v>1921016</v>
      </c>
      <c r="E73" s="37">
        <f>SUM('Step 1'!E73:AB73)</f>
        <v>1922154</v>
      </c>
      <c r="F73" s="37">
        <f>SUM('Step 1'!F73:AC73)</f>
        <v>1923869</v>
      </c>
      <c r="G73" s="37">
        <f>SUM('Step 1'!G73:AD73)</f>
        <v>1925658</v>
      </c>
      <c r="H73" s="37">
        <f>SUM('Step 1'!H73:AE73)</f>
        <v>1928403</v>
      </c>
      <c r="I73" s="37">
        <f>SUM('Step 1'!I73:AF73)</f>
        <v>1932342</v>
      </c>
      <c r="J73" s="37"/>
      <c r="K73" s="37"/>
      <c r="L73" s="37"/>
      <c r="M73" s="37"/>
    </row>
    <row r="74" spans="1:13" x14ac:dyDescent="0.25">
      <c r="A74" s="34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spans="1:13" x14ac:dyDescent="0.25">
      <c r="A75" s="34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</row>
    <row r="76" spans="1:13" x14ac:dyDescent="0.25">
      <c r="A76" s="34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spans="1:13" x14ac:dyDescent="0.25">
      <c r="A77" s="34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</row>
    <row r="78" spans="1:13" x14ac:dyDescent="0.25">
      <c r="A78" s="34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</row>
    <row r="79" spans="1:13" x14ac:dyDescent="0.25">
      <c r="A79" s="34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</row>
    <row r="80" spans="1:13" x14ac:dyDescent="0.25">
      <c r="A80" s="34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</row>
    <row r="81" spans="1:13" x14ac:dyDescent="0.25">
      <c r="A81" s="34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</row>
    <row r="82" spans="1:13" x14ac:dyDescent="0.25">
      <c r="A82" s="34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</row>
    <row r="83" spans="1:13" x14ac:dyDescent="0.25">
      <c r="A83" s="34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</row>
    <row r="84" spans="1:13" x14ac:dyDescent="0.25">
      <c r="A84" s="34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</row>
    <row r="85" spans="1:13" x14ac:dyDescent="0.25">
      <c r="A85" s="34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13" x14ac:dyDescent="0.25">
      <c r="A86" s="34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</row>
    <row r="87" spans="1:13" x14ac:dyDescent="0.25">
      <c r="A87" s="34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</row>
    <row r="88" spans="1:13" x14ac:dyDescent="0.25">
      <c r="A88" s="34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</row>
    <row r="89" spans="1:13" x14ac:dyDescent="0.25">
      <c r="A89" s="34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</row>
    <row r="90" spans="1:13" x14ac:dyDescent="0.25">
      <c r="A90" s="34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</row>
    <row r="91" spans="1:13" x14ac:dyDescent="0.25">
      <c r="A91" s="34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</row>
    <row r="92" spans="1:13" x14ac:dyDescent="0.25">
      <c r="A92" s="34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</row>
    <row r="93" spans="1:13" x14ac:dyDescent="0.25">
      <c r="A93" s="34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spans="1:13" x14ac:dyDescent="0.25">
      <c r="A94" s="34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</row>
    <row r="95" spans="1:13" x14ac:dyDescent="0.25">
      <c r="A95" s="34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x14ac:dyDescent="0.25">
      <c r="A96" s="34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</row>
    <row r="97" spans="1:13" x14ac:dyDescent="0.25">
      <c r="A97" s="34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</row>
    <row r="98" spans="1:13" x14ac:dyDescent="0.25">
      <c r="A98" s="34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</row>
    <row r="99" spans="1:13" x14ac:dyDescent="0.25">
      <c r="A99" s="34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</row>
    <row r="100" spans="1:13" x14ac:dyDescent="0.25">
      <c r="A100" s="34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</row>
    <row r="101" spans="1:13" x14ac:dyDescent="0.25">
      <c r="A101" s="34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  <row r="102" spans="1:13" x14ac:dyDescent="0.25">
      <c r="A102" s="34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</row>
    <row r="103" spans="1:13" x14ac:dyDescent="0.25">
      <c r="A103" s="34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</row>
    <row r="104" spans="1:13" x14ac:dyDescent="0.25">
      <c r="A104" s="34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1:13" x14ac:dyDescent="0.25">
      <c r="A105" s="34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</row>
    <row r="106" spans="1:13" x14ac:dyDescent="0.25">
      <c r="A106" s="34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</row>
    <row r="107" spans="1:13" x14ac:dyDescent="0.25">
      <c r="A107" s="34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</row>
    <row r="108" spans="1:13" x14ac:dyDescent="0.25">
      <c r="A108" s="34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</row>
    <row r="109" spans="1:13" x14ac:dyDescent="0.25">
      <c r="A109" s="34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</row>
    <row r="110" spans="1:13" x14ac:dyDescent="0.25">
      <c r="A110" s="34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</row>
    <row r="111" spans="1:13" x14ac:dyDescent="0.25">
      <c r="A111" s="34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</row>
    <row r="112" spans="1:13" x14ac:dyDescent="0.25">
      <c r="A112" s="34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</row>
    <row r="113" spans="1:13" x14ac:dyDescent="0.25">
      <c r="A113" s="34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</row>
    <row r="114" spans="1:13" x14ac:dyDescent="0.25">
      <c r="A114" s="34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</row>
    <row r="115" spans="1:13" x14ac:dyDescent="0.25">
      <c r="A115" s="34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</row>
    <row r="116" spans="1:13" x14ac:dyDescent="0.25">
      <c r="A116" s="34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</row>
    <row r="117" spans="1:13" x14ac:dyDescent="0.25">
      <c r="A117" s="34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</row>
    <row r="118" spans="1:13" x14ac:dyDescent="0.25">
      <c r="A118" s="34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</row>
    <row r="119" spans="1:13" x14ac:dyDescent="0.25">
      <c r="A119" s="34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</row>
    <row r="120" spans="1:13" x14ac:dyDescent="0.25">
      <c r="A120" s="34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</row>
    <row r="121" spans="1:13" x14ac:dyDescent="0.25">
      <c r="A121" s="34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</row>
    <row r="122" spans="1:13" x14ac:dyDescent="0.25">
      <c r="A122" s="34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</row>
    <row r="123" spans="1:13" x14ac:dyDescent="0.25">
      <c r="A123" s="34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x14ac:dyDescent="0.25">
      <c r="A124" s="34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</row>
    <row r="125" spans="1:13" x14ac:dyDescent="0.25">
      <c r="A125" s="34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</row>
    <row r="126" spans="1:13" x14ac:dyDescent="0.25">
      <c r="A126" s="34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</row>
    <row r="127" spans="1:13" x14ac:dyDescent="0.25">
      <c r="A127" s="34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</row>
    <row r="128" spans="1:13" x14ac:dyDescent="0.25">
      <c r="A128" s="34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</row>
    <row r="129" spans="1:13" x14ac:dyDescent="0.25">
      <c r="A129" s="34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</row>
    <row r="130" spans="1:13" x14ac:dyDescent="0.25">
      <c r="A130" s="34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</row>
    <row r="131" spans="1:13" x14ac:dyDescent="0.25">
      <c r="A131" s="34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</row>
    <row r="132" spans="1:13" x14ac:dyDescent="0.25">
      <c r="A132" s="34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</row>
    <row r="133" spans="1:13" x14ac:dyDescent="0.25">
      <c r="A133" s="34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3" x14ac:dyDescent="0.25">
      <c r="A134" s="34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3" x14ac:dyDescent="0.25">
      <c r="A135" s="34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3" x14ac:dyDescent="0.25">
      <c r="A136" s="34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3" x14ac:dyDescent="0.25">
      <c r="A137" s="34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3" x14ac:dyDescent="0.25">
      <c r="A138" s="34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</row>
    <row r="139" spans="1:13" x14ac:dyDescent="0.25">
      <c r="A139" s="34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</row>
    <row r="140" spans="1:13" x14ac:dyDescent="0.25">
      <c r="A140" s="34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</row>
    <row r="141" spans="1:13" x14ac:dyDescent="0.25">
      <c r="A141" s="34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</row>
    <row r="142" spans="1:13" x14ac:dyDescent="0.25">
      <c r="A142" s="34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</row>
    <row r="143" spans="1:13" x14ac:dyDescent="0.25">
      <c r="A143" s="34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</row>
    <row r="144" spans="1:13" x14ac:dyDescent="0.25">
      <c r="A144" s="34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</row>
    <row r="145" spans="1:13" x14ac:dyDescent="0.25">
      <c r="A145" s="34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</row>
    <row r="146" spans="1:13" x14ac:dyDescent="0.25">
      <c r="A146" s="34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</row>
    <row r="147" spans="1:13" x14ac:dyDescent="0.25">
      <c r="A147" s="34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</row>
    <row r="148" spans="1:13" x14ac:dyDescent="0.25">
      <c r="A148" s="34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</row>
    <row r="149" spans="1:13" x14ac:dyDescent="0.25">
      <c r="A149" s="34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</row>
    <row r="150" spans="1:13" x14ac:dyDescent="0.25">
      <c r="A150" s="34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</row>
    <row r="151" spans="1:13" x14ac:dyDescent="0.25">
      <c r="A151" s="34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</row>
    <row r="152" spans="1:13" x14ac:dyDescent="0.25">
      <c r="A152" s="34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</row>
    <row r="153" spans="1:13" x14ac:dyDescent="0.25">
      <c r="A153" s="34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</row>
    <row r="154" spans="1:13" x14ac:dyDescent="0.25">
      <c r="A154" s="34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</row>
    <row r="155" spans="1:13" x14ac:dyDescent="0.25">
      <c r="A155" s="34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</row>
    <row r="156" spans="1:13" x14ac:dyDescent="0.25">
      <c r="A156" s="34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</row>
    <row r="157" spans="1:13" x14ac:dyDescent="0.25">
      <c r="A157" s="34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</row>
    <row r="158" spans="1:13" x14ac:dyDescent="0.25">
      <c r="A158" s="34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</row>
    <row r="159" spans="1:13" x14ac:dyDescent="0.25">
      <c r="A159" s="34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</row>
    <row r="160" spans="1:13" x14ac:dyDescent="0.25">
      <c r="A160" s="34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</row>
    <row r="161" spans="1:13" x14ac:dyDescent="0.25">
      <c r="A161" s="34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</row>
    <row r="162" spans="1:13" x14ac:dyDescent="0.25">
      <c r="A162" s="34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</row>
    <row r="163" spans="1:13" x14ac:dyDescent="0.25">
      <c r="A163" s="34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</row>
    <row r="164" spans="1:13" x14ac:dyDescent="0.25">
      <c r="A164" s="34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</row>
    <row r="165" spans="1:13" x14ac:dyDescent="0.25">
      <c r="A165" s="34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</row>
    <row r="166" spans="1:13" x14ac:dyDescent="0.25">
      <c r="A166" s="34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</row>
    <row r="167" spans="1:13" x14ac:dyDescent="0.25">
      <c r="A167" s="34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</row>
    <row r="168" spans="1:13" x14ac:dyDescent="0.25">
      <c r="A168" s="34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</row>
    <row r="169" spans="1:13" x14ac:dyDescent="0.25">
      <c r="A169" s="34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</row>
    <row r="170" spans="1:13" x14ac:dyDescent="0.25">
      <c r="A170" s="34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</row>
    <row r="171" spans="1:13" x14ac:dyDescent="0.25">
      <c r="A171" s="34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</row>
    <row r="172" spans="1:13" x14ac:dyDescent="0.25">
      <c r="A172" s="34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</row>
    <row r="173" spans="1:13" x14ac:dyDescent="0.25">
      <c r="A173" s="34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</row>
    <row r="174" spans="1:13" x14ac:dyDescent="0.25">
      <c r="A174" s="34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</row>
    <row r="175" spans="1:13" x14ac:dyDescent="0.25">
      <c r="A175" s="34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</row>
    <row r="176" spans="1:13" x14ac:dyDescent="0.25">
      <c r="A176" s="34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</row>
    <row r="177" spans="1:13" x14ac:dyDescent="0.25">
      <c r="A177" s="34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</row>
    <row r="178" spans="1:13" x14ac:dyDescent="0.25">
      <c r="A178" s="34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</row>
    <row r="179" spans="1:13" x14ac:dyDescent="0.25">
      <c r="A179" s="34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</row>
    <row r="180" spans="1:13" x14ac:dyDescent="0.25">
      <c r="A180" s="34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</row>
    <row r="181" spans="1:13" x14ac:dyDescent="0.25">
      <c r="A181" s="34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</row>
    <row r="182" spans="1:13" x14ac:dyDescent="0.25">
      <c r="A182" s="34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</row>
    <row r="183" spans="1:13" x14ac:dyDescent="0.25">
      <c r="A183" s="34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</row>
    <row r="184" spans="1:13" x14ac:dyDescent="0.25">
      <c r="A184" s="34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</row>
    <row r="185" spans="1:13" x14ac:dyDescent="0.25">
      <c r="A185" s="34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</row>
    <row r="186" spans="1:13" x14ac:dyDescent="0.25">
      <c r="A186" s="34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</row>
    <row r="187" spans="1:13" x14ac:dyDescent="0.25">
      <c r="A187" s="34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</row>
    <row r="188" spans="1:13" x14ac:dyDescent="0.25">
      <c r="A188" s="34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</row>
    <row r="189" spans="1:13" x14ac:dyDescent="0.25">
      <c r="A189" s="34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</row>
    <row r="190" spans="1:13" x14ac:dyDescent="0.25">
      <c r="A190" s="34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</row>
    <row r="191" spans="1:13" x14ac:dyDescent="0.25">
      <c r="A191" s="34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</row>
    <row r="192" spans="1:13" x14ac:dyDescent="0.25">
      <c r="A192" s="34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</row>
    <row r="193" spans="1:13" x14ac:dyDescent="0.25">
      <c r="A193" s="34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</row>
    <row r="194" spans="1:13" x14ac:dyDescent="0.25">
      <c r="A194" s="34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1:13" x14ac:dyDescent="0.25">
      <c r="A195" s="34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</row>
    <row r="196" spans="1:13" x14ac:dyDescent="0.25">
      <c r="A196" s="34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</row>
    <row r="197" spans="1:13" x14ac:dyDescent="0.25">
      <c r="A197" s="34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</row>
    <row r="198" spans="1:13" x14ac:dyDescent="0.25">
      <c r="A198" s="34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</row>
    <row r="199" spans="1:13" x14ac:dyDescent="0.25">
      <c r="A199" s="34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</row>
    <row r="200" spans="1:13" x14ac:dyDescent="0.25">
      <c r="A200" s="34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</row>
    <row r="201" spans="1:13" x14ac:dyDescent="0.25">
      <c r="A201" s="34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</row>
    <row r="202" spans="1:13" x14ac:dyDescent="0.25">
      <c r="A202" s="34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</row>
    <row r="203" spans="1:13" x14ac:dyDescent="0.25">
      <c r="A203" s="34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</row>
    <row r="204" spans="1:13" x14ac:dyDescent="0.25">
      <c r="A204" s="34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</row>
    <row r="205" spans="1:13" x14ac:dyDescent="0.25">
      <c r="A205" s="34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</row>
    <row r="206" spans="1:13" x14ac:dyDescent="0.25">
      <c r="A206" s="34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</row>
    <row r="207" spans="1:13" x14ac:dyDescent="0.25">
      <c r="A207" s="34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</row>
    <row r="208" spans="1:13" x14ac:dyDescent="0.25">
      <c r="A208" s="34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</row>
    <row r="209" spans="1:13" x14ac:dyDescent="0.25">
      <c r="A209" s="34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</row>
    <row r="210" spans="1:13" x14ac:dyDescent="0.25">
      <c r="A210" s="34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</row>
    <row r="211" spans="1:13" x14ac:dyDescent="0.25">
      <c r="A211" s="34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</row>
    <row r="212" spans="1:13" x14ac:dyDescent="0.25">
      <c r="A212" s="34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</row>
    <row r="213" spans="1:13" x14ac:dyDescent="0.25">
      <c r="A213" s="34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</row>
    <row r="214" spans="1:13" x14ac:dyDescent="0.25">
      <c r="A214" s="34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</row>
    <row r="215" spans="1:13" x14ac:dyDescent="0.25">
      <c r="A215" s="34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</row>
    <row r="216" spans="1:13" x14ac:dyDescent="0.25">
      <c r="A216" s="34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</row>
    <row r="217" spans="1:13" x14ac:dyDescent="0.25">
      <c r="A217" s="34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</row>
    <row r="218" spans="1:13" x14ac:dyDescent="0.25">
      <c r="A218" s="34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</row>
    <row r="219" spans="1:13" x14ac:dyDescent="0.25">
      <c r="A219" s="34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</row>
    <row r="220" spans="1:13" x14ac:dyDescent="0.25">
      <c r="A220" s="34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</row>
    <row r="221" spans="1:13" x14ac:dyDescent="0.25">
      <c r="A221" s="34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</row>
    <row r="222" spans="1:13" x14ac:dyDescent="0.25">
      <c r="A222" s="34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</row>
    <row r="223" spans="1:13" x14ac:dyDescent="0.25">
      <c r="A223" s="34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</row>
    <row r="224" spans="1:13" x14ac:dyDescent="0.25">
      <c r="A224" s="34"/>
    </row>
    <row r="225" spans="1:1" x14ac:dyDescent="0.25">
      <c r="A225" s="34"/>
    </row>
    <row r="226" spans="1:1" x14ac:dyDescent="0.25">
      <c r="A226" s="34"/>
    </row>
    <row r="227" spans="1:1" x14ac:dyDescent="0.25">
      <c r="A227" s="34"/>
    </row>
    <row r="228" spans="1:1" x14ac:dyDescent="0.25">
      <c r="A228" s="34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zoomScale="90" zoomScaleNormal="90" workbookViewId="0">
      <pane xSplit="1" ySplit="2" topLeftCell="O60" activePane="bottomRight" state="frozen"/>
      <selection pane="topRight" activeCell="B1" sqref="B1"/>
      <selection pane="bottomLeft" activeCell="A3" sqref="A3"/>
      <selection pane="bottomRight" activeCell="X97" sqref="X97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7.7109375" style="16" customWidth="1"/>
    <col min="38" max="16384" width="9.140625" style="16"/>
  </cols>
  <sheetData>
    <row r="1" spans="1:37" x14ac:dyDescent="0.25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x14ac:dyDescent="0.25">
      <c r="A2" s="34" t="s">
        <v>2</v>
      </c>
      <c r="B2" s="35">
        <v>41275</v>
      </c>
      <c r="C2" s="35">
        <v>41306</v>
      </c>
      <c r="D2" s="35">
        <v>41334</v>
      </c>
      <c r="E2" s="35">
        <v>41365</v>
      </c>
      <c r="F2" s="35">
        <v>41395</v>
      </c>
      <c r="G2" s="35">
        <v>41426</v>
      </c>
      <c r="H2" s="35">
        <v>41456</v>
      </c>
      <c r="I2" s="35">
        <v>41487</v>
      </c>
      <c r="J2" s="35">
        <v>41518</v>
      </c>
      <c r="K2" s="35">
        <v>41548</v>
      </c>
      <c r="L2" s="35">
        <v>41579</v>
      </c>
      <c r="M2" s="35">
        <v>41609</v>
      </c>
      <c r="N2" s="35">
        <v>41640</v>
      </c>
      <c r="O2" s="35">
        <v>41671</v>
      </c>
      <c r="P2" s="35">
        <v>41699</v>
      </c>
      <c r="Q2" s="35">
        <v>41730</v>
      </c>
      <c r="R2" s="35">
        <v>41760</v>
      </c>
      <c r="S2" s="35">
        <v>41791</v>
      </c>
      <c r="T2" s="35">
        <v>41821</v>
      </c>
      <c r="U2" s="35">
        <v>41852</v>
      </c>
      <c r="V2" s="35">
        <v>41883</v>
      </c>
      <c r="W2" s="35">
        <v>41913</v>
      </c>
      <c r="X2" s="35">
        <v>41944</v>
      </c>
      <c r="Y2" s="35">
        <v>41974</v>
      </c>
      <c r="Z2" s="35">
        <v>42005</v>
      </c>
      <c r="AA2" s="35">
        <v>42036</v>
      </c>
      <c r="AB2" s="35">
        <v>42064</v>
      </c>
      <c r="AC2" s="35">
        <v>42095</v>
      </c>
      <c r="AD2" s="35">
        <v>42125</v>
      </c>
      <c r="AE2" s="35">
        <v>42156</v>
      </c>
      <c r="AF2" s="35">
        <v>42186</v>
      </c>
      <c r="AG2" s="35"/>
      <c r="AH2" s="35"/>
      <c r="AI2" s="35"/>
      <c r="AJ2" s="35"/>
      <c r="AK2" s="35"/>
    </row>
    <row r="3" spans="1:37" x14ac:dyDescent="0.25">
      <c r="A3" s="63" t="s">
        <v>105</v>
      </c>
      <c r="B3" s="64">
        <v>333</v>
      </c>
      <c r="C3" s="64">
        <v>307</v>
      </c>
      <c r="D3" s="64">
        <v>303</v>
      </c>
      <c r="E3" s="64">
        <v>267</v>
      </c>
      <c r="F3" s="64">
        <v>229</v>
      </c>
      <c r="G3" s="64">
        <v>267</v>
      </c>
      <c r="H3" s="64">
        <v>241</v>
      </c>
      <c r="I3" s="64">
        <v>241</v>
      </c>
      <c r="J3" s="64">
        <v>212</v>
      </c>
      <c r="K3" s="64">
        <v>231</v>
      </c>
      <c r="L3" s="64">
        <v>255</v>
      </c>
      <c r="M3" s="64">
        <v>270</v>
      </c>
      <c r="N3" s="64">
        <v>306</v>
      </c>
      <c r="O3" s="64">
        <v>301</v>
      </c>
      <c r="P3" s="64">
        <v>289</v>
      </c>
      <c r="Q3" s="64">
        <v>225</v>
      </c>
      <c r="R3" s="64">
        <v>202</v>
      </c>
      <c r="S3" s="64">
        <v>241</v>
      </c>
      <c r="T3" s="64">
        <v>225</v>
      </c>
      <c r="U3" s="64">
        <v>213</v>
      </c>
      <c r="V3" s="64">
        <v>196</v>
      </c>
      <c r="W3" s="64">
        <v>205</v>
      </c>
      <c r="X3" s="64">
        <v>230</v>
      </c>
      <c r="Y3" s="64">
        <v>228</v>
      </c>
      <c r="Z3" s="64">
        <v>263</v>
      </c>
      <c r="AA3" s="64">
        <v>258</v>
      </c>
      <c r="AB3" s="64">
        <v>236</v>
      </c>
      <c r="AC3" s="64">
        <v>192</v>
      </c>
      <c r="AD3" s="64">
        <v>161</v>
      </c>
      <c r="AE3" s="64">
        <v>210</v>
      </c>
      <c r="AF3" s="64">
        <v>192</v>
      </c>
      <c r="AG3" s="56"/>
      <c r="AH3" s="56"/>
      <c r="AI3" s="56"/>
      <c r="AJ3" s="56"/>
      <c r="AK3" s="36"/>
    </row>
    <row r="4" spans="1:37" x14ac:dyDescent="0.25">
      <c r="A4" s="63" t="s">
        <v>106</v>
      </c>
      <c r="B4" s="64">
        <v>297</v>
      </c>
      <c r="C4" s="64">
        <v>296</v>
      </c>
      <c r="D4" s="64">
        <v>286</v>
      </c>
      <c r="E4" s="64">
        <v>245</v>
      </c>
      <c r="F4" s="64">
        <v>220</v>
      </c>
      <c r="G4" s="64">
        <v>230</v>
      </c>
      <c r="H4" s="64">
        <v>209</v>
      </c>
      <c r="I4" s="64">
        <v>198</v>
      </c>
      <c r="J4" s="64">
        <v>188</v>
      </c>
      <c r="K4" s="64">
        <v>192</v>
      </c>
      <c r="L4" s="64">
        <v>196</v>
      </c>
      <c r="M4" s="64">
        <v>202</v>
      </c>
      <c r="N4" s="64">
        <v>220</v>
      </c>
      <c r="O4" s="64">
        <v>214</v>
      </c>
      <c r="P4" s="64">
        <v>222</v>
      </c>
      <c r="Q4" s="64">
        <v>184</v>
      </c>
      <c r="R4" s="64">
        <v>166</v>
      </c>
      <c r="S4" s="64">
        <v>182</v>
      </c>
      <c r="T4" s="64">
        <v>171</v>
      </c>
      <c r="U4" s="64">
        <v>167</v>
      </c>
      <c r="V4" s="64">
        <v>158</v>
      </c>
      <c r="W4" s="64">
        <v>163</v>
      </c>
      <c r="X4" s="64">
        <v>164</v>
      </c>
      <c r="Y4" s="64">
        <v>185</v>
      </c>
      <c r="Z4" s="64">
        <v>221</v>
      </c>
      <c r="AA4" s="64">
        <v>205</v>
      </c>
      <c r="AB4" s="64">
        <v>208</v>
      </c>
      <c r="AC4" s="64">
        <v>165</v>
      </c>
      <c r="AD4" s="64">
        <v>146</v>
      </c>
      <c r="AE4" s="64">
        <v>167</v>
      </c>
      <c r="AF4" s="64">
        <v>164</v>
      </c>
      <c r="AG4" s="56"/>
      <c r="AH4" s="56"/>
      <c r="AI4" s="56"/>
      <c r="AJ4" s="56"/>
      <c r="AK4" s="36"/>
    </row>
    <row r="5" spans="1:37" x14ac:dyDescent="0.25">
      <c r="A5" s="63" t="s">
        <v>107</v>
      </c>
      <c r="B5" s="64">
        <v>965</v>
      </c>
      <c r="C5" s="64">
        <v>911</v>
      </c>
      <c r="D5" s="64">
        <v>867</v>
      </c>
      <c r="E5" s="64">
        <v>825</v>
      </c>
      <c r="F5" s="64">
        <v>710</v>
      </c>
      <c r="G5" s="64">
        <v>811</v>
      </c>
      <c r="H5" s="64">
        <v>828</v>
      </c>
      <c r="I5" s="64">
        <v>796</v>
      </c>
      <c r="J5" s="64">
        <v>673</v>
      </c>
      <c r="K5" s="64">
        <v>852</v>
      </c>
      <c r="L5" s="64">
        <v>715</v>
      </c>
      <c r="M5" s="64">
        <v>706</v>
      </c>
      <c r="N5" s="64">
        <v>813</v>
      </c>
      <c r="O5" s="64">
        <v>724</v>
      </c>
      <c r="P5" s="64">
        <v>660</v>
      </c>
      <c r="Q5" s="64">
        <v>601</v>
      </c>
      <c r="R5" s="64">
        <v>515</v>
      </c>
      <c r="S5" s="64">
        <v>583</v>
      </c>
      <c r="T5" s="64">
        <v>534</v>
      </c>
      <c r="U5" s="64">
        <v>532</v>
      </c>
      <c r="V5" s="64">
        <v>459</v>
      </c>
      <c r="W5" s="64">
        <v>461</v>
      </c>
      <c r="X5" s="64">
        <v>458</v>
      </c>
      <c r="Y5" s="64">
        <v>445</v>
      </c>
      <c r="Z5" s="64">
        <v>495</v>
      </c>
      <c r="AA5" s="64">
        <v>481</v>
      </c>
      <c r="AB5" s="64">
        <v>431</v>
      </c>
      <c r="AC5" s="64">
        <v>350</v>
      </c>
      <c r="AD5" s="64">
        <v>313</v>
      </c>
      <c r="AE5" s="64">
        <v>364</v>
      </c>
      <c r="AF5" s="64">
        <v>371</v>
      </c>
      <c r="AG5" s="56"/>
      <c r="AH5" s="56"/>
      <c r="AI5" s="56"/>
      <c r="AJ5" s="56"/>
      <c r="AK5" s="36"/>
    </row>
    <row r="6" spans="1:37" x14ac:dyDescent="0.25">
      <c r="A6" s="63" t="s">
        <v>108</v>
      </c>
      <c r="B6" s="64">
        <v>2757</v>
      </c>
      <c r="C6" s="64">
        <v>2656</v>
      </c>
      <c r="D6" s="64">
        <v>2706</v>
      </c>
      <c r="E6" s="64">
        <v>2399</v>
      </c>
      <c r="F6" s="64">
        <v>2275</v>
      </c>
      <c r="G6" s="64">
        <v>2678</v>
      </c>
      <c r="H6" s="64">
        <v>2371</v>
      </c>
      <c r="I6" s="64">
        <v>2291</v>
      </c>
      <c r="J6" s="64">
        <v>2182</v>
      </c>
      <c r="K6" s="64">
        <v>2231</v>
      </c>
      <c r="L6" s="64">
        <v>2261</v>
      </c>
      <c r="M6" s="64">
        <v>2309</v>
      </c>
      <c r="N6" s="64">
        <v>2537</v>
      </c>
      <c r="O6" s="64">
        <v>2419</v>
      </c>
      <c r="P6" s="64">
        <v>2486</v>
      </c>
      <c r="Q6" s="64">
        <v>2003</v>
      </c>
      <c r="R6" s="64">
        <v>1880</v>
      </c>
      <c r="S6" s="64">
        <v>2194</v>
      </c>
      <c r="T6" s="64">
        <v>2043</v>
      </c>
      <c r="U6" s="64">
        <v>2069</v>
      </c>
      <c r="V6" s="64">
        <v>1843</v>
      </c>
      <c r="W6" s="64">
        <v>1795</v>
      </c>
      <c r="X6" s="64">
        <v>1952</v>
      </c>
      <c r="Y6" s="64">
        <v>1884</v>
      </c>
      <c r="Z6" s="64">
        <v>2262</v>
      </c>
      <c r="AA6" s="64">
        <v>2022</v>
      </c>
      <c r="AB6" s="64">
        <v>2043</v>
      </c>
      <c r="AC6" s="64">
        <v>1714</v>
      </c>
      <c r="AD6" s="64">
        <v>1500</v>
      </c>
      <c r="AE6" s="64">
        <v>1940</v>
      </c>
      <c r="AF6" s="64">
        <v>1916</v>
      </c>
      <c r="AG6" s="56"/>
      <c r="AH6" s="56"/>
      <c r="AI6" s="56"/>
      <c r="AJ6" s="56"/>
      <c r="AK6" s="36"/>
    </row>
    <row r="7" spans="1:37" x14ac:dyDescent="0.25">
      <c r="A7" s="63" t="s">
        <v>109</v>
      </c>
      <c r="B7" s="64">
        <v>4271</v>
      </c>
      <c r="C7" s="64">
        <v>4151</v>
      </c>
      <c r="D7" s="64">
        <v>4159</v>
      </c>
      <c r="E7" s="64">
        <v>3643</v>
      </c>
      <c r="F7" s="64">
        <v>3413</v>
      </c>
      <c r="G7" s="64">
        <v>4069</v>
      </c>
      <c r="H7" s="64">
        <v>3686</v>
      </c>
      <c r="I7" s="64">
        <v>3576</v>
      </c>
      <c r="J7" s="64">
        <v>3341</v>
      </c>
      <c r="K7" s="64">
        <v>3350</v>
      </c>
      <c r="L7" s="64">
        <v>3443</v>
      </c>
      <c r="M7" s="64">
        <v>3587</v>
      </c>
      <c r="N7" s="64">
        <v>3916</v>
      </c>
      <c r="O7" s="64">
        <v>3767</v>
      </c>
      <c r="P7" s="64">
        <v>3832</v>
      </c>
      <c r="Q7" s="64">
        <v>3109</v>
      </c>
      <c r="R7" s="64">
        <v>2895</v>
      </c>
      <c r="S7" s="64">
        <v>3341</v>
      </c>
      <c r="T7" s="64">
        <v>3150</v>
      </c>
      <c r="U7" s="64">
        <v>3139</v>
      </c>
      <c r="V7" s="64">
        <v>2831</v>
      </c>
      <c r="W7" s="64">
        <v>2777</v>
      </c>
      <c r="X7" s="64">
        <v>3087</v>
      </c>
      <c r="Y7" s="64">
        <v>2908</v>
      </c>
      <c r="Z7" s="64">
        <v>3534</v>
      </c>
      <c r="AA7" s="64">
        <v>3131</v>
      </c>
      <c r="AB7" s="64">
        <v>3159</v>
      </c>
      <c r="AC7" s="64">
        <v>2641</v>
      </c>
      <c r="AD7" s="64">
        <v>2325</v>
      </c>
      <c r="AE7" s="64">
        <v>2969</v>
      </c>
      <c r="AF7" s="64">
        <v>2864</v>
      </c>
      <c r="AG7" s="56"/>
      <c r="AH7" s="56"/>
      <c r="AI7" s="56"/>
      <c r="AJ7" s="56"/>
      <c r="AK7" s="36"/>
    </row>
    <row r="8" spans="1:37" x14ac:dyDescent="0.25">
      <c r="A8" s="63" t="s">
        <v>110</v>
      </c>
      <c r="B8" s="64">
        <v>177</v>
      </c>
      <c r="C8" s="64">
        <v>177</v>
      </c>
      <c r="D8" s="64">
        <v>169</v>
      </c>
      <c r="E8" s="64">
        <v>157</v>
      </c>
      <c r="F8" s="64">
        <v>137</v>
      </c>
      <c r="G8" s="64">
        <v>165</v>
      </c>
      <c r="H8" s="64">
        <v>150</v>
      </c>
      <c r="I8" s="64">
        <v>144</v>
      </c>
      <c r="J8" s="64">
        <v>133</v>
      </c>
      <c r="K8" s="64">
        <v>143</v>
      </c>
      <c r="L8" s="64">
        <v>139</v>
      </c>
      <c r="M8" s="64">
        <v>138</v>
      </c>
      <c r="N8" s="64">
        <v>175</v>
      </c>
      <c r="O8" s="64">
        <v>163</v>
      </c>
      <c r="P8" s="64">
        <v>174</v>
      </c>
      <c r="Q8" s="64">
        <v>150</v>
      </c>
      <c r="R8" s="64">
        <v>139</v>
      </c>
      <c r="S8" s="64">
        <v>151</v>
      </c>
      <c r="T8" s="64">
        <v>143</v>
      </c>
      <c r="U8" s="64">
        <v>126</v>
      </c>
      <c r="V8" s="64">
        <v>115</v>
      </c>
      <c r="W8" s="64">
        <v>116</v>
      </c>
      <c r="X8" s="64">
        <v>123</v>
      </c>
      <c r="Y8" s="64">
        <v>139</v>
      </c>
      <c r="Z8" s="64">
        <v>172</v>
      </c>
      <c r="AA8" s="64">
        <v>160</v>
      </c>
      <c r="AB8" s="64">
        <v>147</v>
      </c>
      <c r="AC8" s="64">
        <v>120</v>
      </c>
      <c r="AD8" s="64">
        <v>95</v>
      </c>
      <c r="AE8" s="64">
        <v>115</v>
      </c>
      <c r="AF8" s="64">
        <v>112</v>
      </c>
      <c r="AG8" s="56"/>
      <c r="AH8" s="56"/>
      <c r="AI8" s="56"/>
      <c r="AJ8" s="56"/>
      <c r="AK8" s="36"/>
    </row>
    <row r="9" spans="1:37" x14ac:dyDescent="0.25">
      <c r="A9" s="63" t="s">
        <v>111</v>
      </c>
      <c r="B9" s="64">
        <v>995</v>
      </c>
      <c r="C9" s="64">
        <v>996</v>
      </c>
      <c r="D9" s="64">
        <v>1057</v>
      </c>
      <c r="E9" s="64">
        <v>939</v>
      </c>
      <c r="F9" s="64">
        <v>851</v>
      </c>
      <c r="G9" s="64">
        <v>995</v>
      </c>
      <c r="H9" s="64">
        <v>815</v>
      </c>
      <c r="I9" s="64">
        <v>797</v>
      </c>
      <c r="J9" s="64">
        <v>779</v>
      </c>
      <c r="K9" s="64">
        <v>805</v>
      </c>
      <c r="L9" s="64">
        <v>886</v>
      </c>
      <c r="M9" s="64">
        <v>888</v>
      </c>
      <c r="N9" s="64">
        <v>860</v>
      </c>
      <c r="O9" s="64">
        <v>855</v>
      </c>
      <c r="P9" s="64">
        <v>940</v>
      </c>
      <c r="Q9" s="64">
        <v>757</v>
      </c>
      <c r="R9" s="64">
        <v>726</v>
      </c>
      <c r="S9" s="64">
        <v>810</v>
      </c>
      <c r="T9" s="64">
        <v>735</v>
      </c>
      <c r="U9" s="64">
        <v>657</v>
      </c>
      <c r="V9" s="64">
        <v>650</v>
      </c>
      <c r="W9" s="64">
        <v>678</v>
      </c>
      <c r="X9" s="64">
        <v>728</v>
      </c>
      <c r="Y9" s="64">
        <v>716</v>
      </c>
      <c r="Z9" s="64">
        <v>814</v>
      </c>
      <c r="AA9" s="64">
        <v>721</v>
      </c>
      <c r="AB9" s="64">
        <v>763</v>
      </c>
      <c r="AC9" s="64">
        <v>656</v>
      </c>
      <c r="AD9" s="64">
        <v>582</v>
      </c>
      <c r="AE9" s="64">
        <v>677</v>
      </c>
      <c r="AF9" s="64">
        <v>672</v>
      </c>
      <c r="AG9" s="56"/>
      <c r="AH9" s="56"/>
      <c r="AI9" s="56"/>
      <c r="AJ9" s="56"/>
      <c r="AK9" s="36"/>
    </row>
    <row r="10" spans="1:37" x14ac:dyDescent="0.25">
      <c r="A10" s="63" t="s">
        <v>112</v>
      </c>
      <c r="B10" s="64">
        <v>2652</v>
      </c>
      <c r="C10" s="64">
        <v>2527</v>
      </c>
      <c r="D10" s="64">
        <v>2549</v>
      </c>
      <c r="E10" s="64">
        <v>2323</v>
      </c>
      <c r="F10" s="64">
        <v>2321</v>
      </c>
      <c r="G10" s="64">
        <v>2360</v>
      </c>
      <c r="H10" s="64">
        <v>1967</v>
      </c>
      <c r="I10" s="64">
        <v>1918</v>
      </c>
      <c r="J10" s="64">
        <v>1880</v>
      </c>
      <c r="K10" s="64">
        <v>2119</v>
      </c>
      <c r="L10" s="64">
        <v>2423</v>
      </c>
      <c r="M10" s="64">
        <v>2231</v>
      </c>
      <c r="N10" s="64">
        <v>2252</v>
      </c>
      <c r="O10" s="64">
        <v>2233</v>
      </c>
      <c r="P10" s="64">
        <v>2323</v>
      </c>
      <c r="Q10" s="64">
        <v>1952</v>
      </c>
      <c r="R10" s="64">
        <v>2015</v>
      </c>
      <c r="S10" s="64">
        <v>1997</v>
      </c>
      <c r="T10" s="64">
        <v>1761</v>
      </c>
      <c r="U10" s="64">
        <v>1681</v>
      </c>
      <c r="V10" s="64">
        <v>1631</v>
      </c>
      <c r="W10" s="64">
        <v>1961</v>
      </c>
      <c r="X10" s="64">
        <v>2242</v>
      </c>
      <c r="Y10" s="64">
        <v>1864</v>
      </c>
      <c r="Z10" s="64">
        <v>2050</v>
      </c>
      <c r="AA10" s="64">
        <v>1880</v>
      </c>
      <c r="AB10" s="64">
        <v>1910</v>
      </c>
      <c r="AC10" s="64">
        <v>1692</v>
      </c>
      <c r="AD10" s="64">
        <v>1650</v>
      </c>
      <c r="AE10" s="64">
        <v>1694</v>
      </c>
      <c r="AF10" s="64">
        <v>1587</v>
      </c>
      <c r="AG10" s="56"/>
      <c r="AH10" s="56"/>
      <c r="AI10" s="56"/>
      <c r="AJ10" s="56"/>
      <c r="AK10" s="36"/>
    </row>
    <row r="11" spans="1:37" x14ac:dyDescent="0.25">
      <c r="A11" s="63" t="s">
        <v>113</v>
      </c>
      <c r="B11" s="64">
        <v>220</v>
      </c>
      <c r="C11" s="64">
        <v>193</v>
      </c>
      <c r="D11" s="64">
        <v>184</v>
      </c>
      <c r="E11" s="64">
        <v>150</v>
      </c>
      <c r="F11" s="64">
        <v>139</v>
      </c>
      <c r="G11" s="64">
        <v>168</v>
      </c>
      <c r="H11" s="64">
        <v>152</v>
      </c>
      <c r="I11" s="64">
        <v>145</v>
      </c>
      <c r="J11" s="64">
        <v>130</v>
      </c>
      <c r="K11" s="64">
        <v>146</v>
      </c>
      <c r="L11" s="64">
        <v>164</v>
      </c>
      <c r="M11" s="64">
        <v>179</v>
      </c>
      <c r="N11" s="64">
        <v>195</v>
      </c>
      <c r="O11" s="64">
        <v>191</v>
      </c>
      <c r="P11" s="64">
        <v>177</v>
      </c>
      <c r="Q11" s="64">
        <v>138</v>
      </c>
      <c r="R11" s="64">
        <v>146</v>
      </c>
      <c r="S11" s="64">
        <v>138</v>
      </c>
      <c r="T11" s="64">
        <v>116</v>
      </c>
      <c r="U11" s="64">
        <v>125</v>
      </c>
      <c r="V11" s="64">
        <v>105</v>
      </c>
      <c r="W11" s="64">
        <v>107</v>
      </c>
      <c r="X11" s="64">
        <v>120</v>
      </c>
      <c r="Y11" s="64">
        <v>126</v>
      </c>
      <c r="Z11" s="64">
        <v>166</v>
      </c>
      <c r="AA11" s="64">
        <v>147</v>
      </c>
      <c r="AB11" s="64">
        <v>153</v>
      </c>
      <c r="AC11" s="64">
        <v>125</v>
      </c>
      <c r="AD11" s="64">
        <v>106</v>
      </c>
      <c r="AE11" s="64">
        <v>129</v>
      </c>
      <c r="AF11" s="64">
        <v>117</v>
      </c>
      <c r="AG11" s="56"/>
      <c r="AH11" s="56"/>
      <c r="AI11" s="56"/>
      <c r="AJ11" s="56"/>
      <c r="AK11" s="36"/>
    </row>
    <row r="12" spans="1:37" x14ac:dyDescent="0.25">
      <c r="A12" s="63" t="s">
        <v>114</v>
      </c>
      <c r="B12" s="64">
        <v>1149</v>
      </c>
      <c r="C12" s="64">
        <v>1116</v>
      </c>
      <c r="D12" s="64">
        <v>1074</v>
      </c>
      <c r="E12" s="64">
        <v>955</v>
      </c>
      <c r="F12" s="64">
        <v>859</v>
      </c>
      <c r="G12" s="64">
        <v>983</v>
      </c>
      <c r="H12" s="64">
        <v>904</v>
      </c>
      <c r="I12" s="64">
        <v>872</v>
      </c>
      <c r="J12" s="64">
        <v>791</v>
      </c>
      <c r="K12" s="64">
        <v>802</v>
      </c>
      <c r="L12" s="64">
        <v>877</v>
      </c>
      <c r="M12" s="64">
        <v>933</v>
      </c>
      <c r="N12" s="64">
        <v>1034</v>
      </c>
      <c r="O12" s="64">
        <v>1033</v>
      </c>
      <c r="P12" s="64">
        <v>1022</v>
      </c>
      <c r="Q12" s="64">
        <v>852</v>
      </c>
      <c r="R12" s="64">
        <v>767</v>
      </c>
      <c r="S12" s="64">
        <v>883</v>
      </c>
      <c r="T12" s="64">
        <v>811</v>
      </c>
      <c r="U12" s="64">
        <v>798</v>
      </c>
      <c r="V12" s="64">
        <v>720</v>
      </c>
      <c r="W12" s="64">
        <v>727</v>
      </c>
      <c r="X12" s="64">
        <v>786</v>
      </c>
      <c r="Y12" s="64">
        <v>810</v>
      </c>
      <c r="Z12" s="64">
        <v>938</v>
      </c>
      <c r="AA12" s="64">
        <v>864</v>
      </c>
      <c r="AB12" s="64">
        <v>828</v>
      </c>
      <c r="AC12" s="64">
        <v>655</v>
      </c>
      <c r="AD12" s="64">
        <v>570</v>
      </c>
      <c r="AE12" s="64">
        <v>739</v>
      </c>
      <c r="AF12" s="64">
        <v>727</v>
      </c>
      <c r="AG12" s="56"/>
      <c r="AH12" s="56"/>
      <c r="AI12" s="56"/>
      <c r="AJ12" s="56"/>
      <c r="AK12" s="36"/>
    </row>
    <row r="13" spans="1:37" x14ac:dyDescent="0.25">
      <c r="A13" s="63" t="s">
        <v>115</v>
      </c>
      <c r="B13" s="64">
        <v>1149</v>
      </c>
      <c r="C13" s="64">
        <v>1116</v>
      </c>
      <c r="D13" s="64">
        <v>1074</v>
      </c>
      <c r="E13" s="64">
        <v>955</v>
      </c>
      <c r="F13" s="64">
        <v>859</v>
      </c>
      <c r="G13" s="64">
        <v>983</v>
      </c>
      <c r="H13" s="64">
        <v>904</v>
      </c>
      <c r="I13" s="64">
        <v>872</v>
      </c>
      <c r="J13" s="64">
        <v>791</v>
      </c>
      <c r="K13" s="64">
        <v>802</v>
      </c>
      <c r="L13" s="64">
        <v>877</v>
      </c>
      <c r="M13" s="64">
        <v>933</v>
      </c>
      <c r="N13" s="64">
        <v>1034</v>
      </c>
      <c r="O13" s="64">
        <v>1033</v>
      </c>
      <c r="P13" s="64">
        <v>1022</v>
      </c>
      <c r="Q13" s="64">
        <v>852</v>
      </c>
      <c r="R13" s="64">
        <v>767</v>
      </c>
      <c r="S13" s="64">
        <v>883</v>
      </c>
      <c r="T13" s="64">
        <v>811</v>
      </c>
      <c r="U13" s="64">
        <v>798</v>
      </c>
      <c r="V13" s="64">
        <v>720</v>
      </c>
      <c r="W13" s="64">
        <v>727</v>
      </c>
      <c r="X13" s="64">
        <v>786</v>
      </c>
      <c r="Y13" s="64">
        <v>810</v>
      </c>
      <c r="Z13" s="64">
        <v>938</v>
      </c>
      <c r="AA13" s="64">
        <v>864</v>
      </c>
      <c r="AB13" s="64">
        <v>828</v>
      </c>
      <c r="AC13" s="64">
        <v>655</v>
      </c>
      <c r="AD13" s="64">
        <v>570</v>
      </c>
      <c r="AE13" s="64">
        <v>739</v>
      </c>
      <c r="AF13" s="64">
        <v>727</v>
      </c>
      <c r="AG13" s="56"/>
      <c r="AH13" s="56"/>
      <c r="AI13" s="56"/>
      <c r="AJ13" s="56"/>
      <c r="AK13" s="36"/>
    </row>
    <row r="14" spans="1:37" x14ac:dyDescent="0.25">
      <c r="A14" s="63" t="s">
        <v>116</v>
      </c>
      <c r="B14" s="64">
        <v>286</v>
      </c>
      <c r="C14" s="64">
        <v>265</v>
      </c>
      <c r="D14" s="64">
        <v>274</v>
      </c>
      <c r="E14" s="64">
        <v>237</v>
      </c>
      <c r="F14" s="64">
        <v>229</v>
      </c>
      <c r="G14" s="64">
        <v>259</v>
      </c>
      <c r="H14" s="64">
        <v>235</v>
      </c>
      <c r="I14" s="64">
        <v>231</v>
      </c>
      <c r="J14" s="64">
        <v>203</v>
      </c>
      <c r="K14" s="64">
        <v>225</v>
      </c>
      <c r="L14" s="64">
        <v>243</v>
      </c>
      <c r="M14" s="64">
        <v>228</v>
      </c>
      <c r="N14" s="64">
        <v>257</v>
      </c>
      <c r="O14" s="64">
        <v>250</v>
      </c>
      <c r="P14" s="64">
        <v>256</v>
      </c>
      <c r="Q14" s="64">
        <v>213</v>
      </c>
      <c r="R14" s="64">
        <v>198</v>
      </c>
      <c r="S14" s="64">
        <v>211</v>
      </c>
      <c r="T14" s="64">
        <v>206</v>
      </c>
      <c r="U14" s="64">
        <v>202</v>
      </c>
      <c r="V14" s="64">
        <v>190</v>
      </c>
      <c r="W14" s="64">
        <v>174</v>
      </c>
      <c r="X14" s="64">
        <v>204</v>
      </c>
      <c r="Y14" s="64">
        <v>198</v>
      </c>
      <c r="Z14" s="64">
        <v>251</v>
      </c>
      <c r="AA14" s="64">
        <v>209</v>
      </c>
      <c r="AB14" s="64">
        <v>217</v>
      </c>
      <c r="AC14" s="64">
        <v>197</v>
      </c>
      <c r="AD14" s="64">
        <v>163</v>
      </c>
      <c r="AE14" s="64">
        <v>194</v>
      </c>
      <c r="AF14" s="64">
        <v>184</v>
      </c>
      <c r="AG14" s="56"/>
      <c r="AH14" s="56"/>
      <c r="AI14" s="56"/>
      <c r="AJ14" s="56"/>
      <c r="AK14" s="36"/>
    </row>
    <row r="15" spans="1:37" x14ac:dyDescent="0.25">
      <c r="A15" s="63" t="s">
        <v>117</v>
      </c>
      <c r="B15" s="64">
        <v>25</v>
      </c>
      <c r="C15" s="64">
        <v>25</v>
      </c>
      <c r="D15" s="64">
        <v>27</v>
      </c>
      <c r="E15" s="64">
        <v>18</v>
      </c>
      <c r="F15" s="64">
        <v>18</v>
      </c>
      <c r="G15" s="64">
        <v>22</v>
      </c>
      <c r="H15" s="64">
        <v>18</v>
      </c>
      <c r="I15" s="64">
        <v>17</v>
      </c>
      <c r="J15" s="64">
        <v>20</v>
      </c>
      <c r="K15" s="64">
        <v>24</v>
      </c>
      <c r="L15" s="64">
        <v>19</v>
      </c>
      <c r="M15" s="64">
        <v>20</v>
      </c>
      <c r="N15" s="64">
        <v>31</v>
      </c>
      <c r="O15" s="64">
        <v>29</v>
      </c>
      <c r="P15" s="64">
        <v>29</v>
      </c>
      <c r="Q15" s="64">
        <v>28</v>
      </c>
      <c r="R15" s="64">
        <v>21</v>
      </c>
      <c r="S15" s="64">
        <v>23</v>
      </c>
      <c r="T15" s="64">
        <v>19</v>
      </c>
      <c r="U15" s="64">
        <v>17</v>
      </c>
      <c r="V15" s="64">
        <v>18</v>
      </c>
      <c r="W15" s="64">
        <v>21</v>
      </c>
      <c r="X15" s="64">
        <v>20</v>
      </c>
      <c r="Y15" s="64">
        <v>20</v>
      </c>
      <c r="Z15" s="64">
        <v>31</v>
      </c>
      <c r="AA15" s="64">
        <v>28</v>
      </c>
      <c r="AB15" s="64">
        <v>30</v>
      </c>
      <c r="AC15" s="64">
        <v>23</v>
      </c>
      <c r="AD15" s="64">
        <v>19</v>
      </c>
      <c r="AE15" s="64">
        <v>25</v>
      </c>
      <c r="AF15" s="64">
        <v>24</v>
      </c>
      <c r="AG15" s="56"/>
      <c r="AH15" s="56"/>
      <c r="AI15" s="56"/>
      <c r="AJ15" s="56"/>
      <c r="AK15" s="36"/>
    </row>
    <row r="16" spans="1:37" x14ac:dyDescent="0.25">
      <c r="A16" s="63" t="s">
        <v>118</v>
      </c>
      <c r="B16" s="64">
        <v>2435</v>
      </c>
      <c r="C16" s="64">
        <v>2339</v>
      </c>
      <c r="D16" s="64">
        <v>2338</v>
      </c>
      <c r="E16" s="64">
        <v>1989</v>
      </c>
      <c r="F16" s="64">
        <v>1815</v>
      </c>
      <c r="G16" s="64">
        <v>2049</v>
      </c>
      <c r="H16" s="64">
        <v>1818</v>
      </c>
      <c r="I16" s="64">
        <v>1823</v>
      </c>
      <c r="J16" s="64">
        <v>1715</v>
      </c>
      <c r="K16" s="64">
        <v>1675</v>
      </c>
      <c r="L16" s="64">
        <v>1783</v>
      </c>
      <c r="M16" s="64">
        <v>1922</v>
      </c>
      <c r="N16" s="64">
        <v>2164</v>
      </c>
      <c r="O16" s="64">
        <v>2049</v>
      </c>
      <c r="P16" s="64">
        <v>2031</v>
      </c>
      <c r="Q16" s="64">
        <v>1635</v>
      </c>
      <c r="R16" s="64">
        <v>1461</v>
      </c>
      <c r="S16" s="64">
        <v>1673</v>
      </c>
      <c r="T16" s="64">
        <v>1526</v>
      </c>
      <c r="U16" s="64">
        <v>1518</v>
      </c>
      <c r="V16" s="64">
        <v>1426</v>
      </c>
      <c r="W16" s="64">
        <v>1400</v>
      </c>
      <c r="X16" s="64">
        <v>1673</v>
      </c>
      <c r="Y16" s="64">
        <v>1588</v>
      </c>
      <c r="Z16" s="64">
        <v>1948</v>
      </c>
      <c r="AA16" s="64">
        <v>1748</v>
      </c>
      <c r="AB16" s="64">
        <v>1723</v>
      </c>
      <c r="AC16" s="64">
        <v>1377</v>
      </c>
      <c r="AD16" s="64">
        <v>1243</v>
      </c>
      <c r="AE16" s="64">
        <v>1529</v>
      </c>
      <c r="AF16" s="64">
        <v>1530</v>
      </c>
      <c r="AG16" s="56"/>
      <c r="AH16" s="56"/>
      <c r="AI16" s="56"/>
      <c r="AJ16" s="56"/>
      <c r="AK16" s="36"/>
    </row>
    <row r="17" spans="1:37" x14ac:dyDescent="0.25">
      <c r="A17" s="63" t="s">
        <v>119</v>
      </c>
      <c r="B17" s="64">
        <v>111</v>
      </c>
      <c r="C17" s="64">
        <v>110</v>
      </c>
      <c r="D17" s="64">
        <v>110</v>
      </c>
      <c r="E17" s="64">
        <v>95</v>
      </c>
      <c r="F17" s="64">
        <v>96</v>
      </c>
      <c r="G17" s="64">
        <v>110</v>
      </c>
      <c r="H17" s="64">
        <v>96</v>
      </c>
      <c r="I17" s="64">
        <v>86</v>
      </c>
      <c r="J17" s="64">
        <v>84</v>
      </c>
      <c r="K17" s="64">
        <v>87</v>
      </c>
      <c r="L17" s="64">
        <v>85</v>
      </c>
      <c r="M17" s="64">
        <v>83</v>
      </c>
      <c r="N17" s="64">
        <v>88</v>
      </c>
      <c r="O17" s="64">
        <v>90</v>
      </c>
      <c r="P17" s="64">
        <v>101</v>
      </c>
      <c r="Q17" s="64">
        <v>88</v>
      </c>
      <c r="R17" s="64">
        <v>78</v>
      </c>
      <c r="S17" s="64">
        <v>95</v>
      </c>
      <c r="T17" s="64">
        <v>84</v>
      </c>
      <c r="U17" s="64">
        <v>79</v>
      </c>
      <c r="V17" s="64">
        <v>78</v>
      </c>
      <c r="W17" s="64">
        <v>78</v>
      </c>
      <c r="X17" s="64">
        <v>76</v>
      </c>
      <c r="Y17" s="64">
        <v>81</v>
      </c>
      <c r="Z17" s="64">
        <v>87</v>
      </c>
      <c r="AA17" s="64">
        <v>78</v>
      </c>
      <c r="AB17" s="64">
        <v>89</v>
      </c>
      <c r="AC17" s="64">
        <v>67</v>
      </c>
      <c r="AD17" s="64">
        <v>59</v>
      </c>
      <c r="AE17" s="64">
        <v>79</v>
      </c>
      <c r="AF17" s="64">
        <v>77</v>
      </c>
      <c r="AG17" s="56"/>
      <c r="AH17" s="56"/>
      <c r="AI17" s="56"/>
      <c r="AJ17" s="56"/>
      <c r="AK17" s="36"/>
    </row>
    <row r="18" spans="1:37" x14ac:dyDescent="0.25">
      <c r="A18" s="63" t="s">
        <v>120</v>
      </c>
      <c r="B18" s="64">
        <v>278</v>
      </c>
      <c r="C18" s="64">
        <v>274</v>
      </c>
      <c r="D18" s="64">
        <v>270</v>
      </c>
      <c r="E18" s="64">
        <v>227</v>
      </c>
      <c r="F18" s="64">
        <v>212</v>
      </c>
      <c r="G18" s="64">
        <v>242</v>
      </c>
      <c r="H18" s="64">
        <v>203</v>
      </c>
      <c r="I18" s="64">
        <v>196</v>
      </c>
      <c r="J18" s="64">
        <v>186</v>
      </c>
      <c r="K18" s="64">
        <v>195</v>
      </c>
      <c r="L18" s="64">
        <v>182</v>
      </c>
      <c r="M18" s="64">
        <v>226</v>
      </c>
      <c r="N18" s="64">
        <v>275</v>
      </c>
      <c r="O18" s="64">
        <v>260</v>
      </c>
      <c r="P18" s="64">
        <v>263</v>
      </c>
      <c r="Q18" s="64">
        <v>206</v>
      </c>
      <c r="R18" s="64">
        <v>182</v>
      </c>
      <c r="S18" s="64">
        <v>213</v>
      </c>
      <c r="T18" s="64">
        <v>199</v>
      </c>
      <c r="U18" s="64">
        <v>189</v>
      </c>
      <c r="V18" s="64">
        <v>188</v>
      </c>
      <c r="W18" s="64">
        <v>175</v>
      </c>
      <c r="X18" s="64">
        <v>211</v>
      </c>
      <c r="Y18" s="64">
        <v>220</v>
      </c>
      <c r="Z18" s="64">
        <v>282</v>
      </c>
      <c r="AA18" s="64">
        <v>261</v>
      </c>
      <c r="AB18" s="64">
        <v>254</v>
      </c>
      <c r="AC18" s="64">
        <v>197</v>
      </c>
      <c r="AD18" s="64">
        <v>176</v>
      </c>
      <c r="AE18" s="64">
        <v>223</v>
      </c>
      <c r="AF18" s="64">
        <v>203</v>
      </c>
      <c r="AG18" s="56"/>
      <c r="AH18" s="56"/>
      <c r="AI18" s="56"/>
      <c r="AJ18" s="56"/>
      <c r="AK18" s="36"/>
    </row>
    <row r="19" spans="1:37" x14ac:dyDescent="0.25">
      <c r="A19" s="63" t="s">
        <v>121</v>
      </c>
      <c r="B19" s="64">
        <v>36</v>
      </c>
      <c r="C19" s="64">
        <v>34</v>
      </c>
      <c r="D19" s="64">
        <v>36</v>
      </c>
      <c r="E19" s="64">
        <v>30</v>
      </c>
      <c r="F19" s="64">
        <v>28</v>
      </c>
      <c r="G19" s="64">
        <v>32</v>
      </c>
      <c r="H19" s="64">
        <v>27</v>
      </c>
      <c r="I19" s="64">
        <v>27</v>
      </c>
      <c r="J19" s="64">
        <v>28</v>
      </c>
      <c r="K19" s="64">
        <v>22</v>
      </c>
      <c r="L19" s="64">
        <v>32</v>
      </c>
      <c r="M19" s="64">
        <v>31</v>
      </c>
      <c r="N19" s="64">
        <v>36</v>
      </c>
      <c r="O19" s="64">
        <v>29</v>
      </c>
      <c r="P19" s="64">
        <v>33</v>
      </c>
      <c r="Q19" s="64">
        <v>25</v>
      </c>
      <c r="R19" s="64">
        <v>22</v>
      </c>
      <c r="S19" s="64">
        <v>26</v>
      </c>
      <c r="T19" s="64">
        <v>29</v>
      </c>
      <c r="U19" s="64">
        <v>27</v>
      </c>
      <c r="V19" s="64">
        <v>31</v>
      </c>
      <c r="W19" s="64">
        <v>33</v>
      </c>
      <c r="X19" s="64">
        <v>35</v>
      </c>
      <c r="Y19" s="64">
        <v>34</v>
      </c>
      <c r="Z19" s="64">
        <v>31</v>
      </c>
      <c r="AA19" s="64">
        <v>27</v>
      </c>
      <c r="AB19" s="64">
        <v>33</v>
      </c>
      <c r="AC19" s="64">
        <v>19</v>
      </c>
      <c r="AD19" s="64">
        <v>18</v>
      </c>
      <c r="AE19" s="64">
        <v>24</v>
      </c>
      <c r="AF19" s="64">
        <v>22</v>
      </c>
      <c r="AG19" s="56"/>
      <c r="AH19" s="56"/>
      <c r="AI19" s="56"/>
      <c r="AJ19" s="56"/>
      <c r="AK19" s="36"/>
    </row>
    <row r="20" spans="1:37" x14ac:dyDescent="0.25">
      <c r="A20" s="63" t="s">
        <v>122</v>
      </c>
      <c r="B20" s="64">
        <v>159</v>
      </c>
      <c r="C20" s="64">
        <v>154</v>
      </c>
      <c r="D20" s="64">
        <v>172</v>
      </c>
      <c r="E20" s="64">
        <v>152</v>
      </c>
      <c r="F20" s="64">
        <v>153</v>
      </c>
      <c r="G20" s="64">
        <v>180</v>
      </c>
      <c r="H20" s="64">
        <v>152</v>
      </c>
      <c r="I20" s="64">
        <v>159</v>
      </c>
      <c r="J20" s="64">
        <v>152</v>
      </c>
      <c r="K20" s="64">
        <v>132</v>
      </c>
      <c r="L20" s="64">
        <v>134</v>
      </c>
      <c r="M20" s="64">
        <v>134</v>
      </c>
      <c r="N20" s="64">
        <v>146</v>
      </c>
      <c r="O20" s="64">
        <v>142</v>
      </c>
      <c r="P20" s="64">
        <v>158</v>
      </c>
      <c r="Q20" s="64">
        <v>127</v>
      </c>
      <c r="R20" s="64">
        <v>122</v>
      </c>
      <c r="S20" s="64">
        <v>148</v>
      </c>
      <c r="T20" s="64">
        <v>131</v>
      </c>
      <c r="U20" s="64">
        <v>126</v>
      </c>
      <c r="V20" s="64">
        <v>126</v>
      </c>
      <c r="W20" s="64">
        <v>112</v>
      </c>
      <c r="X20" s="64">
        <v>108</v>
      </c>
      <c r="Y20" s="64">
        <v>119</v>
      </c>
      <c r="Z20" s="64">
        <v>156</v>
      </c>
      <c r="AA20" s="64">
        <v>143</v>
      </c>
      <c r="AB20" s="64">
        <v>163</v>
      </c>
      <c r="AC20" s="64">
        <v>147</v>
      </c>
      <c r="AD20" s="64">
        <v>125</v>
      </c>
      <c r="AE20" s="64">
        <v>162</v>
      </c>
      <c r="AF20" s="64">
        <v>162</v>
      </c>
      <c r="AG20" s="56"/>
      <c r="AH20" s="56"/>
      <c r="AI20" s="56"/>
      <c r="AJ20" s="56"/>
      <c r="AK20" s="36"/>
    </row>
    <row r="21" spans="1:37" x14ac:dyDescent="0.25">
      <c r="A21" s="63" t="s">
        <v>123</v>
      </c>
      <c r="B21" s="64">
        <v>333</v>
      </c>
      <c r="C21" s="64">
        <v>307</v>
      </c>
      <c r="D21" s="64">
        <v>303</v>
      </c>
      <c r="E21" s="64">
        <v>267</v>
      </c>
      <c r="F21" s="64">
        <v>229</v>
      </c>
      <c r="G21" s="64">
        <v>267</v>
      </c>
      <c r="H21" s="64">
        <v>241</v>
      </c>
      <c r="I21" s="64">
        <v>241</v>
      </c>
      <c r="J21" s="64">
        <v>212</v>
      </c>
      <c r="K21" s="64">
        <v>231</v>
      </c>
      <c r="L21" s="64">
        <v>255</v>
      </c>
      <c r="M21" s="64">
        <v>270</v>
      </c>
      <c r="N21" s="64">
        <v>306</v>
      </c>
      <c r="O21" s="64">
        <v>301</v>
      </c>
      <c r="P21" s="64">
        <v>289</v>
      </c>
      <c r="Q21" s="64">
        <v>225</v>
      </c>
      <c r="R21" s="64">
        <v>202</v>
      </c>
      <c r="S21" s="64">
        <v>241</v>
      </c>
      <c r="T21" s="64">
        <v>225</v>
      </c>
      <c r="U21" s="64">
        <v>213</v>
      </c>
      <c r="V21" s="64">
        <v>196</v>
      </c>
      <c r="W21" s="64">
        <v>205</v>
      </c>
      <c r="X21" s="64">
        <v>230</v>
      </c>
      <c r="Y21" s="64">
        <v>228</v>
      </c>
      <c r="Z21" s="64">
        <v>263</v>
      </c>
      <c r="AA21" s="64">
        <v>258</v>
      </c>
      <c r="AB21" s="64">
        <v>236</v>
      </c>
      <c r="AC21" s="64">
        <v>192</v>
      </c>
      <c r="AD21" s="64">
        <v>161</v>
      </c>
      <c r="AE21" s="64">
        <v>210</v>
      </c>
      <c r="AF21" s="64">
        <v>192</v>
      </c>
      <c r="AG21" s="56"/>
      <c r="AH21" s="56"/>
      <c r="AI21" s="56"/>
      <c r="AJ21" s="56"/>
      <c r="AK21" s="36"/>
    </row>
    <row r="22" spans="1:37" x14ac:dyDescent="0.25">
      <c r="A22" s="63" t="s">
        <v>124</v>
      </c>
      <c r="B22" s="64">
        <v>43</v>
      </c>
      <c r="C22" s="64">
        <v>44</v>
      </c>
      <c r="D22" s="64">
        <v>50</v>
      </c>
      <c r="E22" s="64">
        <v>41</v>
      </c>
      <c r="F22" s="64">
        <v>42</v>
      </c>
      <c r="G22" s="64">
        <v>47</v>
      </c>
      <c r="H22" s="64">
        <v>36</v>
      </c>
      <c r="I22" s="64">
        <v>36</v>
      </c>
      <c r="J22" s="64">
        <v>38</v>
      </c>
      <c r="K22" s="64">
        <v>34</v>
      </c>
      <c r="L22" s="64">
        <v>38</v>
      </c>
      <c r="M22" s="64">
        <v>36</v>
      </c>
      <c r="N22" s="64">
        <v>37</v>
      </c>
      <c r="O22" s="64">
        <v>40</v>
      </c>
      <c r="P22" s="64">
        <v>53</v>
      </c>
      <c r="Q22" s="64">
        <v>44</v>
      </c>
      <c r="R22" s="64">
        <v>40</v>
      </c>
      <c r="S22" s="64">
        <v>47</v>
      </c>
      <c r="T22" s="64">
        <v>42</v>
      </c>
      <c r="U22" s="64">
        <v>38</v>
      </c>
      <c r="V22" s="64">
        <v>37</v>
      </c>
      <c r="W22" s="64">
        <v>33</v>
      </c>
      <c r="X22" s="64">
        <v>33</v>
      </c>
      <c r="Y22" s="64">
        <v>40</v>
      </c>
      <c r="Z22" s="64">
        <v>43</v>
      </c>
      <c r="AA22" s="64">
        <v>45</v>
      </c>
      <c r="AB22" s="64">
        <v>54</v>
      </c>
      <c r="AC22" s="64">
        <v>46</v>
      </c>
      <c r="AD22" s="64">
        <v>38</v>
      </c>
      <c r="AE22" s="64">
        <v>48</v>
      </c>
      <c r="AF22" s="64">
        <v>41</v>
      </c>
      <c r="AG22" s="56"/>
      <c r="AH22" s="56"/>
      <c r="AI22" s="56"/>
      <c r="AJ22" s="56"/>
      <c r="AK22" s="36"/>
    </row>
    <row r="23" spans="1:37" x14ac:dyDescent="0.25">
      <c r="A23" s="63" t="s">
        <v>125</v>
      </c>
      <c r="B23" s="64">
        <v>397</v>
      </c>
      <c r="C23" s="64">
        <v>357</v>
      </c>
      <c r="D23" s="64">
        <v>349</v>
      </c>
      <c r="E23" s="64">
        <v>285</v>
      </c>
      <c r="F23" s="64">
        <v>248</v>
      </c>
      <c r="G23" s="64">
        <v>284</v>
      </c>
      <c r="H23" s="64">
        <v>253</v>
      </c>
      <c r="I23" s="64">
        <v>248</v>
      </c>
      <c r="J23" s="64">
        <v>235</v>
      </c>
      <c r="K23" s="64">
        <v>250</v>
      </c>
      <c r="L23" s="64">
        <v>252</v>
      </c>
      <c r="M23" s="64">
        <v>325</v>
      </c>
      <c r="N23" s="64">
        <v>366</v>
      </c>
      <c r="O23" s="64">
        <v>312</v>
      </c>
      <c r="P23" s="64">
        <v>321</v>
      </c>
      <c r="Q23" s="64">
        <v>248</v>
      </c>
      <c r="R23" s="64">
        <v>208</v>
      </c>
      <c r="S23" s="64">
        <v>230</v>
      </c>
      <c r="T23" s="64">
        <v>205</v>
      </c>
      <c r="U23" s="64">
        <v>207</v>
      </c>
      <c r="V23" s="64">
        <v>201</v>
      </c>
      <c r="W23" s="64">
        <v>201</v>
      </c>
      <c r="X23" s="64">
        <v>268</v>
      </c>
      <c r="Y23" s="64">
        <v>267</v>
      </c>
      <c r="Z23" s="64">
        <v>363</v>
      </c>
      <c r="AA23" s="64">
        <v>345</v>
      </c>
      <c r="AB23" s="64">
        <v>314</v>
      </c>
      <c r="AC23" s="64">
        <v>231</v>
      </c>
      <c r="AD23" s="64">
        <v>194</v>
      </c>
      <c r="AE23" s="64">
        <v>215</v>
      </c>
      <c r="AF23" s="64">
        <v>202</v>
      </c>
      <c r="AG23" s="56"/>
      <c r="AH23" s="56"/>
      <c r="AI23" s="56"/>
      <c r="AJ23" s="56"/>
      <c r="AK23" s="36"/>
    </row>
    <row r="24" spans="1:37" x14ac:dyDescent="0.25">
      <c r="A24" s="63" t="s">
        <v>126</v>
      </c>
      <c r="B24" s="64">
        <v>4541</v>
      </c>
      <c r="C24" s="64">
        <v>4260</v>
      </c>
      <c r="D24" s="64">
        <v>4078</v>
      </c>
      <c r="E24" s="64">
        <v>3635</v>
      </c>
      <c r="F24" s="64">
        <v>3058</v>
      </c>
      <c r="G24" s="64">
        <v>3178</v>
      </c>
      <c r="H24" s="64">
        <v>2905</v>
      </c>
      <c r="I24" s="64">
        <v>2801</v>
      </c>
      <c r="J24" s="64">
        <v>2635</v>
      </c>
      <c r="K24" s="64">
        <v>2875</v>
      </c>
      <c r="L24" s="64">
        <v>3207</v>
      </c>
      <c r="M24" s="64">
        <v>3308</v>
      </c>
      <c r="N24" s="64">
        <v>3875</v>
      </c>
      <c r="O24" s="64">
        <v>3642</v>
      </c>
      <c r="P24" s="64">
        <v>3459</v>
      </c>
      <c r="Q24" s="64">
        <v>3048</v>
      </c>
      <c r="R24" s="64">
        <v>2510</v>
      </c>
      <c r="S24" s="64">
        <v>2634</v>
      </c>
      <c r="T24" s="64">
        <v>2396</v>
      </c>
      <c r="U24" s="64">
        <v>2356</v>
      </c>
      <c r="V24" s="64">
        <v>2239</v>
      </c>
      <c r="W24" s="64">
        <v>2439</v>
      </c>
      <c r="X24" s="64">
        <v>2793</v>
      </c>
      <c r="Y24" s="64">
        <v>2923</v>
      </c>
      <c r="Z24" s="64">
        <v>3413</v>
      </c>
      <c r="AA24" s="64">
        <v>3270</v>
      </c>
      <c r="AB24" s="64">
        <v>3009</v>
      </c>
      <c r="AC24" s="64">
        <v>2416</v>
      </c>
      <c r="AD24" s="64">
        <v>2066</v>
      </c>
      <c r="AE24" s="64">
        <v>2351</v>
      </c>
      <c r="AF24" s="64">
        <v>2210</v>
      </c>
      <c r="AG24" s="56"/>
      <c r="AH24" s="56"/>
      <c r="AI24" s="56"/>
      <c r="AJ24" s="56"/>
      <c r="AK24" s="36"/>
    </row>
    <row r="25" spans="1:37" x14ac:dyDescent="0.25">
      <c r="A25" s="63" t="s">
        <v>127</v>
      </c>
      <c r="B25" s="64">
        <v>2652</v>
      </c>
      <c r="C25" s="64">
        <v>2527</v>
      </c>
      <c r="D25" s="64">
        <v>2549</v>
      </c>
      <c r="E25" s="64">
        <v>2323</v>
      </c>
      <c r="F25" s="64">
        <v>2321</v>
      </c>
      <c r="G25" s="64">
        <v>2360</v>
      </c>
      <c r="H25" s="64">
        <v>1967</v>
      </c>
      <c r="I25" s="64">
        <v>1918</v>
      </c>
      <c r="J25" s="64">
        <v>1880</v>
      </c>
      <c r="K25" s="64">
        <v>2119</v>
      </c>
      <c r="L25" s="64">
        <v>2423</v>
      </c>
      <c r="M25" s="64">
        <v>2231</v>
      </c>
      <c r="N25" s="64">
        <v>2252</v>
      </c>
      <c r="O25" s="64">
        <v>2233</v>
      </c>
      <c r="P25" s="64">
        <v>2323</v>
      </c>
      <c r="Q25" s="64">
        <v>1952</v>
      </c>
      <c r="R25" s="64">
        <v>2015</v>
      </c>
      <c r="S25" s="64">
        <v>1997</v>
      </c>
      <c r="T25" s="64">
        <v>1761</v>
      </c>
      <c r="U25" s="64">
        <v>1681</v>
      </c>
      <c r="V25" s="64">
        <v>1631</v>
      </c>
      <c r="W25" s="64">
        <v>1961</v>
      </c>
      <c r="X25" s="64">
        <v>2242</v>
      </c>
      <c r="Y25" s="64">
        <v>1864</v>
      </c>
      <c r="Z25" s="64">
        <v>2050</v>
      </c>
      <c r="AA25" s="64">
        <v>1880</v>
      </c>
      <c r="AB25" s="64">
        <v>1910</v>
      </c>
      <c r="AC25" s="64">
        <v>1692</v>
      </c>
      <c r="AD25" s="64">
        <v>1650</v>
      </c>
      <c r="AE25" s="64">
        <v>1694</v>
      </c>
      <c r="AF25" s="64">
        <v>1587</v>
      </c>
      <c r="AG25" s="56"/>
      <c r="AH25" s="56"/>
      <c r="AI25" s="56"/>
      <c r="AJ25" s="56"/>
      <c r="AK25" s="36"/>
    </row>
    <row r="26" spans="1:37" x14ac:dyDescent="0.25">
      <c r="A26" s="63" t="s">
        <v>128</v>
      </c>
      <c r="B26" s="64">
        <v>31</v>
      </c>
      <c r="C26" s="64">
        <v>30</v>
      </c>
      <c r="D26" s="64">
        <v>29</v>
      </c>
      <c r="E26" s="64">
        <v>20</v>
      </c>
      <c r="F26" s="64">
        <v>21</v>
      </c>
      <c r="G26" s="64">
        <v>23</v>
      </c>
      <c r="H26" s="64">
        <v>22</v>
      </c>
      <c r="I26" s="64">
        <v>18</v>
      </c>
      <c r="J26" s="64">
        <v>19</v>
      </c>
      <c r="K26" s="64">
        <v>24</v>
      </c>
      <c r="L26" s="64">
        <v>21</v>
      </c>
      <c r="M26" s="64">
        <v>27</v>
      </c>
      <c r="N26" s="64">
        <v>25</v>
      </c>
      <c r="O26" s="64">
        <v>23</v>
      </c>
      <c r="P26" s="64">
        <v>23</v>
      </c>
      <c r="Q26" s="64">
        <v>17</v>
      </c>
      <c r="R26" s="64">
        <v>16</v>
      </c>
      <c r="S26" s="64">
        <v>21</v>
      </c>
      <c r="T26" s="64">
        <v>19</v>
      </c>
      <c r="U26" s="64">
        <v>20</v>
      </c>
      <c r="V26" s="64">
        <v>18</v>
      </c>
      <c r="W26" s="64">
        <v>17</v>
      </c>
      <c r="X26" s="64">
        <v>17</v>
      </c>
      <c r="Y26" s="64">
        <v>22</v>
      </c>
      <c r="Z26" s="64">
        <v>28</v>
      </c>
      <c r="AA26" s="64">
        <v>21</v>
      </c>
      <c r="AB26" s="64">
        <v>25</v>
      </c>
      <c r="AC26" s="64">
        <v>23</v>
      </c>
      <c r="AD26" s="64">
        <v>20</v>
      </c>
      <c r="AE26" s="64">
        <v>19</v>
      </c>
      <c r="AF26" s="64">
        <v>17</v>
      </c>
      <c r="AG26" s="56"/>
      <c r="AH26" s="56"/>
      <c r="AI26" s="56"/>
      <c r="AJ26" s="56"/>
      <c r="AK26" s="36"/>
    </row>
    <row r="27" spans="1:37" x14ac:dyDescent="0.25">
      <c r="A27" s="63" t="s">
        <v>129</v>
      </c>
      <c r="B27" s="64">
        <v>725</v>
      </c>
      <c r="C27" s="64">
        <v>687</v>
      </c>
      <c r="D27" s="64">
        <v>674</v>
      </c>
      <c r="E27" s="64">
        <v>630</v>
      </c>
      <c r="F27" s="64">
        <v>598</v>
      </c>
      <c r="G27" s="64">
        <v>702</v>
      </c>
      <c r="H27" s="64">
        <v>674</v>
      </c>
      <c r="I27" s="64">
        <v>653</v>
      </c>
      <c r="J27" s="64">
        <v>537</v>
      </c>
      <c r="K27" s="64">
        <v>603</v>
      </c>
      <c r="L27" s="64">
        <v>632</v>
      </c>
      <c r="M27" s="64">
        <v>642</v>
      </c>
      <c r="N27" s="64">
        <v>770</v>
      </c>
      <c r="O27" s="64">
        <v>665</v>
      </c>
      <c r="P27" s="64">
        <v>623</v>
      </c>
      <c r="Q27" s="64">
        <v>592</v>
      </c>
      <c r="R27" s="64">
        <v>574</v>
      </c>
      <c r="S27" s="64">
        <v>672</v>
      </c>
      <c r="T27" s="64">
        <v>630</v>
      </c>
      <c r="U27" s="64">
        <v>655</v>
      </c>
      <c r="V27" s="64">
        <v>567</v>
      </c>
      <c r="W27" s="64">
        <v>647</v>
      </c>
      <c r="X27" s="64">
        <v>666</v>
      </c>
      <c r="Y27" s="64">
        <v>623</v>
      </c>
      <c r="Z27" s="64">
        <v>699</v>
      </c>
      <c r="AA27" s="64">
        <v>641</v>
      </c>
      <c r="AB27" s="64">
        <v>582</v>
      </c>
      <c r="AC27" s="64">
        <v>489</v>
      </c>
      <c r="AD27" s="64">
        <v>465</v>
      </c>
      <c r="AE27" s="64">
        <v>577</v>
      </c>
      <c r="AF27" s="64">
        <v>568</v>
      </c>
      <c r="AG27" s="56"/>
      <c r="AH27" s="56"/>
      <c r="AI27" s="56"/>
      <c r="AJ27" s="56"/>
      <c r="AK27" s="36"/>
    </row>
    <row r="28" spans="1:37" x14ac:dyDescent="0.25">
      <c r="A28" s="63" t="s">
        <v>130</v>
      </c>
      <c r="B28" s="64">
        <v>19</v>
      </c>
      <c r="C28" s="64">
        <v>20</v>
      </c>
      <c r="D28" s="64">
        <v>19</v>
      </c>
      <c r="E28" s="64">
        <v>19</v>
      </c>
      <c r="F28" s="64">
        <v>20</v>
      </c>
      <c r="G28" s="64">
        <v>21</v>
      </c>
      <c r="H28" s="64">
        <v>18</v>
      </c>
      <c r="I28" s="64">
        <v>20</v>
      </c>
      <c r="J28" s="64">
        <v>21</v>
      </c>
      <c r="K28" s="64">
        <v>22</v>
      </c>
      <c r="L28" s="64">
        <v>18</v>
      </c>
      <c r="M28" s="64">
        <v>23</v>
      </c>
      <c r="N28" s="64">
        <v>25</v>
      </c>
      <c r="O28" s="64">
        <v>22</v>
      </c>
      <c r="P28" s="64">
        <v>21</v>
      </c>
      <c r="Q28" s="64">
        <v>19</v>
      </c>
      <c r="R28" s="64">
        <v>16</v>
      </c>
      <c r="S28" s="64">
        <v>14</v>
      </c>
      <c r="T28" s="64">
        <v>17</v>
      </c>
      <c r="U28" s="64">
        <v>19</v>
      </c>
      <c r="V28" s="64">
        <v>15</v>
      </c>
      <c r="W28" s="64">
        <v>14</v>
      </c>
      <c r="X28" s="64">
        <v>20</v>
      </c>
      <c r="Y28" s="64">
        <v>20</v>
      </c>
      <c r="Z28" s="64">
        <v>25</v>
      </c>
      <c r="AA28" s="64">
        <v>21</v>
      </c>
      <c r="AB28" s="64">
        <v>19</v>
      </c>
      <c r="AC28" s="64">
        <v>17</v>
      </c>
      <c r="AD28" s="64">
        <v>14</v>
      </c>
      <c r="AE28" s="64">
        <v>15</v>
      </c>
      <c r="AF28" s="64">
        <v>14</v>
      </c>
      <c r="AG28" s="56"/>
      <c r="AH28" s="56"/>
      <c r="AI28" s="56"/>
      <c r="AJ28" s="56"/>
      <c r="AK28" s="36"/>
    </row>
    <row r="29" spans="1:37" x14ac:dyDescent="0.25">
      <c r="A29" s="63" t="s">
        <v>131</v>
      </c>
      <c r="B29" s="64">
        <v>142</v>
      </c>
      <c r="C29" s="64">
        <v>140</v>
      </c>
      <c r="D29" s="64">
        <v>123</v>
      </c>
      <c r="E29" s="64">
        <v>131</v>
      </c>
      <c r="F29" s="64">
        <v>106</v>
      </c>
      <c r="G29" s="64">
        <v>125</v>
      </c>
      <c r="H29" s="64">
        <v>111</v>
      </c>
      <c r="I29" s="64">
        <v>111</v>
      </c>
      <c r="J29" s="64">
        <v>102</v>
      </c>
      <c r="K29" s="64">
        <v>103</v>
      </c>
      <c r="L29" s="64">
        <v>110</v>
      </c>
      <c r="M29" s="64">
        <v>117</v>
      </c>
      <c r="N29" s="64">
        <v>141</v>
      </c>
      <c r="O29" s="64">
        <v>137</v>
      </c>
      <c r="P29" s="64">
        <v>126</v>
      </c>
      <c r="Q29" s="64">
        <v>130</v>
      </c>
      <c r="R29" s="64">
        <v>103</v>
      </c>
      <c r="S29" s="64">
        <v>105</v>
      </c>
      <c r="T29" s="64">
        <v>95</v>
      </c>
      <c r="U29" s="64">
        <v>89</v>
      </c>
      <c r="V29" s="64">
        <v>81</v>
      </c>
      <c r="W29" s="64">
        <v>89</v>
      </c>
      <c r="X29" s="64">
        <v>105</v>
      </c>
      <c r="Y29" s="64">
        <v>100</v>
      </c>
      <c r="Z29" s="64">
        <v>122</v>
      </c>
      <c r="AA29" s="64">
        <v>123</v>
      </c>
      <c r="AB29" s="64">
        <v>116</v>
      </c>
      <c r="AC29" s="64">
        <v>96</v>
      </c>
      <c r="AD29" s="64">
        <v>78</v>
      </c>
      <c r="AE29" s="64">
        <v>89</v>
      </c>
      <c r="AF29" s="64">
        <v>84</v>
      </c>
      <c r="AG29" s="56"/>
      <c r="AH29" s="56"/>
      <c r="AI29" s="56"/>
      <c r="AJ29" s="56"/>
      <c r="AK29" s="36"/>
    </row>
    <row r="30" spans="1:37" x14ac:dyDescent="0.25">
      <c r="A30" s="63" t="s">
        <v>132</v>
      </c>
      <c r="B30" s="64">
        <v>1697</v>
      </c>
      <c r="C30" s="64">
        <v>1632</v>
      </c>
      <c r="D30" s="64">
        <v>1641</v>
      </c>
      <c r="E30" s="64">
        <v>1444</v>
      </c>
      <c r="F30" s="64">
        <v>1364</v>
      </c>
      <c r="G30" s="64">
        <v>1519</v>
      </c>
      <c r="H30" s="64">
        <v>1325</v>
      </c>
      <c r="I30" s="64">
        <v>1347</v>
      </c>
      <c r="J30" s="64">
        <v>1224</v>
      </c>
      <c r="K30" s="64">
        <v>1219</v>
      </c>
      <c r="L30" s="64">
        <v>1287</v>
      </c>
      <c r="M30" s="64">
        <v>1361</v>
      </c>
      <c r="N30" s="64">
        <v>1536</v>
      </c>
      <c r="O30" s="64">
        <v>1426</v>
      </c>
      <c r="P30" s="64">
        <v>1451</v>
      </c>
      <c r="Q30" s="64">
        <v>1190</v>
      </c>
      <c r="R30" s="64">
        <v>1036</v>
      </c>
      <c r="S30" s="64">
        <v>1175</v>
      </c>
      <c r="T30" s="64">
        <v>1074</v>
      </c>
      <c r="U30" s="64">
        <v>1104</v>
      </c>
      <c r="V30" s="64">
        <v>1023</v>
      </c>
      <c r="W30" s="64">
        <v>1009</v>
      </c>
      <c r="X30" s="64">
        <v>1196</v>
      </c>
      <c r="Y30" s="64">
        <v>1145</v>
      </c>
      <c r="Z30" s="64">
        <v>1385</v>
      </c>
      <c r="AA30" s="64">
        <v>1259</v>
      </c>
      <c r="AB30" s="64">
        <v>1239</v>
      </c>
      <c r="AC30" s="64">
        <v>992</v>
      </c>
      <c r="AD30" s="64">
        <v>895</v>
      </c>
      <c r="AE30" s="64">
        <v>1142</v>
      </c>
      <c r="AF30" s="64">
        <v>1135</v>
      </c>
      <c r="AG30" s="56"/>
      <c r="AH30" s="56"/>
      <c r="AI30" s="56"/>
      <c r="AJ30" s="56"/>
      <c r="AK30" s="36"/>
    </row>
    <row r="31" spans="1:37" x14ac:dyDescent="0.25">
      <c r="A31" s="63" t="s">
        <v>133</v>
      </c>
      <c r="B31" s="64">
        <v>2435</v>
      </c>
      <c r="C31" s="64">
        <v>2339</v>
      </c>
      <c r="D31" s="64">
        <v>2338</v>
      </c>
      <c r="E31" s="64">
        <v>1989</v>
      </c>
      <c r="F31" s="64">
        <v>1815</v>
      </c>
      <c r="G31" s="64">
        <v>2049</v>
      </c>
      <c r="H31" s="64">
        <v>1818</v>
      </c>
      <c r="I31" s="64">
        <v>1823</v>
      </c>
      <c r="J31" s="64">
        <v>1715</v>
      </c>
      <c r="K31" s="64">
        <v>1675</v>
      </c>
      <c r="L31" s="64">
        <v>1783</v>
      </c>
      <c r="M31" s="64">
        <v>1922</v>
      </c>
      <c r="N31" s="64">
        <v>2164</v>
      </c>
      <c r="O31" s="64">
        <v>2049</v>
      </c>
      <c r="P31" s="64">
        <v>2031</v>
      </c>
      <c r="Q31" s="64">
        <v>1635</v>
      </c>
      <c r="R31" s="64">
        <v>1461</v>
      </c>
      <c r="S31" s="64">
        <v>1673</v>
      </c>
      <c r="T31" s="64">
        <v>1526</v>
      </c>
      <c r="U31" s="64">
        <v>1518</v>
      </c>
      <c r="V31" s="64">
        <v>1426</v>
      </c>
      <c r="W31" s="64">
        <v>1400</v>
      </c>
      <c r="X31" s="64">
        <v>1673</v>
      </c>
      <c r="Y31" s="64">
        <v>1588</v>
      </c>
      <c r="Z31" s="64">
        <v>1948</v>
      </c>
      <c r="AA31" s="64">
        <v>1748</v>
      </c>
      <c r="AB31" s="64">
        <v>1723</v>
      </c>
      <c r="AC31" s="64">
        <v>1377</v>
      </c>
      <c r="AD31" s="64">
        <v>1243</v>
      </c>
      <c r="AE31" s="64">
        <v>1529</v>
      </c>
      <c r="AF31" s="64">
        <v>1530</v>
      </c>
      <c r="AG31" s="56"/>
      <c r="AH31" s="56"/>
      <c r="AI31" s="56"/>
      <c r="AJ31" s="56"/>
      <c r="AK31" s="36"/>
    </row>
    <row r="32" spans="1:37" x14ac:dyDescent="0.25">
      <c r="A32" s="63" t="s">
        <v>134</v>
      </c>
      <c r="B32" s="64">
        <v>793</v>
      </c>
      <c r="C32" s="64">
        <v>766</v>
      </c>
      <c r="D32" s="64">
        <v>801</v>
      </c>
      <c r="E32" s="64">
        <v>714</v>
      </c>
      <c r="F32" s="64">
        <v>652</v>
      </c>
      <c r="G32" s="64">
        <v>734</v>
      </c>
      <c r="H32" s="64">
        <v>674</v>
      </c>
      <c r="I32" s="64">
        <v>650</v>
      </c>
      <c r="J32" s="64">
        <v>606</v>
      </c>
      <c r="K32" s="64">
        <v>613</v>
      </c>
      <c r="L32" s="64">
        <v>603</v>
      </c>
      <c r="M32" s="64">
        <v>640</v>
      </c>
      <c r="N32" s="64">
        <v>729</v>
      </c>
      <c r="O32" s="64">
        <v>683</v>
      </c>
      <c r="P32" s="64">
        <v>715</v>
      </c>
      <c r="Q32" s="64">
        <v>593</v>
      </c>
      <c r="R32" s="64">
        <v>535</v>
      </c>
      <c r="S32" s="64">
        <v>626</v>
      </c>
      <c r="T32" s="64">
        <v>561</v>
      </c>
      <c r="U32" s="64">
        <v>590</v>
      </c>
      <c r="V32" s="64">
        <v>504</v>
      </c>
      <c r="W32" s="64">
        <v>495</v>
      </c>
      <c r="X32" s="64">
        <v>536</v>
      </c>
      <c r="Y32" s="64">
        <v>530</v>
      </c>
      <c r="Z32" s="64">
        <v>672</v>
      </c>
      <c r="AA32" s="64">
        <v>608</v>
      </c>
      <c r="AB32" s="64">
        <v>605</v>
      </c>
      <c r="AC32" s="64">
        <v>467</v>
      </c>
      <c r="AD32" s="64">
        <v>426</v>
      </c>
      <c r="AE32" s="64">
        <v>565</v>
      </c>
      <c r="AF32" s="64">
        <v>557</v>
      </c>
      <c r="AG32" s="56"/>
      <c r="AH32" s="56"/>
      <c r="AI32" s="56"/>
      <c r="AJ32" s="56"/>
      <c r="AK32" s="36"/>
    </row>
    <row r="33" spans="1:37" x14ac:dyDescent="0.25">
      <c r="A33" s="63" t="s">
        <v>135</v>
      </c>
      <c r="B33" s="64">
        <v>2230</v>
      </c>
      <c r="C33" s="64">
        <v>2117</v>
      </c>
      <c r="D33" s="64">
        <v>2113</v>
      </c>
      <c r="E33" s="64">
        <v>1779</v>
      </c>
      <c r="F33" s="64">
        <v>1626</v>
      </c>
      <c r="G33" s="64">
        <v>1884</v>
      </c>
      <c r="H33" s="64">
        <v>1748</v>
      </c>
      <c r="I33" s="64">
        <v>1675</v>
      </c>
      <c r="J33" s="64">
        <v>1554</v>
      </c>
      <c r="K33" s="64">
        <v>1607</v>
      </c>
      <c r="L33" s="64">
        <v>1662</v>
      </c>
      <c r="M33" s="64">
        <v>1776</v>
      </c>
      <c r="N33" s="64">
        <v>2015</v>
      </c>
      <c r="O33" s="64">
        <v>1971</v>
      </c>
      <c r="P33" s="64">
        <v>1922</v>
      </c>
      <c r="Q33" s="64">
        <v>1562</v>
      </c>
      <c r="R33" s="64">
        <v>1398</v>
      </c>
      <c r="S33" s="64">
        <v>1584</v>
      </c>
      <c r="T33" s="64">
        <v>1496</v>
      </c>
      <c r="U33" s="64">
        <v>1440</v>
      </c>
      <c r="V33" s="64">
        <v>1340</v>
      </c>
      <c r="W33" s="64">
        <v>1342</v>
      </c>
      <c r="X33" s="64">
        <v>1504</v>
      </c>
      <c r="Y33" s="64">
        <v>1522</v>
      </c>
      <c r="Z33" s="64">
        <v>1862</v>
      </c>
      <c r="AA33" s="64">
        <v>1674</v>
      </c>
      <c r="AB33" s="64">
        <v>1617</v>
      </c>
      <c r="AC33" s="64">
        <v>1254</v>
      </c>
      <c r="AD33" s="64">
        <v>1126</v>
      </c>
      <c r="AE33" s="64">
        <v>1413</v>
      </c>
      <c r="AF33" s="64">
        <v>1388</v>
      </c>
      <c r="AG33" s="56"/>
      <c r="AH33" s="56"/>
      <c r="AI33" s="56"/>
      <c r="AJ33" s="56"/>
      <c r="AK33" s="36"/>
    </row>
    <row r="34" spans="1:37" x14ac:dyDescent="0.25">
      <c r="A34" s="63" t="s">
        <v>136</v>
      </c>
      <c r="B34" s="64">
        <v>598</v>
      </c>
      <c r="C34" s="64">
        <v>545</v>
      </c>
      <c r="D34" s="64">
        <v>537</v>
      </c>
      <c r="E34" s="64">
        <v>493</v>
      </c>
      <c r="F34" s="64">
        <v>446</v>
      </c>
      <c r="G34" s="64">
        <v>545</v>
      </c>
      <c r="H34" s="64">
        <v>516</v>
      </c>
      <c r="I34" s="64">
        <v>508</v>
      </c>
      <c r="J34" s="64">
        <v>458</v>
      </c>
      <c r="K34" s="64">
        <v>575</v>
      </c>
      <c r="L34" s="64">
        <v>554</v>
      </c>
      <c r="M34" s="64">
        <v>539</v>
      </c>
      <c r="N34" s="64">
        <v>610</v>
      </c>
      <c r="O34" s="64">
        <v>548</v>
      </c>
      <c r="P34" s="64">
        <v>527</v>
      </c>
      <c r="Q34" s="64">
        <v>471</v>
      </c>
      <c r="R34" s="64">
        <v>425</v>
      </c>
      <c r="S34" s="64">
        <v>526</v>
      </c>
      <c r="T34" s="64">
        <v>451</v>
      </c>
      <c r="U34" s="64">
        <v>438</v>
      </c>
      <c r="V34" s="64">
        <v>386</v>
      </c>
      <c r="W34" s="64">
        <v>397</v>
      </c>
      <c r="X34" s="64">
        <v>387</v>
      </c>
      <c r="Y34" s="64">
        <v>370</v>
      </c>
      <c r="Z34" s="64">
        <v>420</v>
      </c>
      <c r="AA34" s="64">
        <v>368</v>
      </c>
      <c r="AB34" s="64">
        <v>375</v>
      </c>
      <c r="AC34" s="64">
        <v>304</v>
      </c>
      <c r="AD34" s="64">
        <v>267</v>
      </c>
      <c r="AE34" s="64">
        <v>366</v>
      </c>
      <c r="AF34" s="64">
        <v>363</v>
      </c>
      <c r="AG34" s="56"/>
      <c r="AH34" s="56"/>
      <c r="AI34" s="56"/>
      <c r="AJ34" s="56"/>
      <c r="AK34" s="36"/>
    </row>
    <row r="35" spans="1:37" x14ac:dyDescent="0.25">
      <c r="A35" s="63" t="s">
        <v>137</v>
      </c>
      <c r="B35" s="64">
        <v>333</v>
      </c>
      <c r="C35" s="64">
        <v>333</v>
      </c>
      <c r="D35" s="64">
        <v>334</v>
      </c>
      <c r="E35" s="64">
        <v>273</v>
      </c>
      <c r="F35" s="64">
        <v>240</v>
      </c>
      <c r="G35" s="64">
        <v>273</v>
      </c>
      <c r="H35" s="64">
        <v>253</v>
      </c>
      <c r="I35" s="64">
        <v>258</v>
      </c>
      <c r="J35" s="64">
        <v>233</v>
      </c>
      <c r="K35" s="64">
        <v>243</v>
      </c>
      <c r="L35" s="64">
        <v>269</v>
      </c>
      <c r="M35" s="64">
        <v>280</v>
      </c>
      <c r="N35" s="64">
        <v>340</v>
      </c>
      <c r="O35" s="64">
        <v>329</v>
      </c>
      <c r="P35" s="64">
        <v>321</v>
      </c>
      <c r="Q35" s="64">
        <v>261</v>
      </c>
      <c r="R35" s="64">
        <v>232</v>
      </c>
      <c r="S35" s="64">
        <v>269</v>
      </c>
      <c r="T35" s="64">
        <v>240</v>
      </c>
      <c r="U35" s="64">
        <v>228</v>
      </c>
      <c r="V35" s="64">
        <v>215</v>
      </c>
      <c r="W35" s="64">
        <v>219</v>
      </c>
      <c r="X35" s="64">
        <v>245</v>
      </c>
      <c r="Y35" s="64">
        <v>245</v>
      </c>
      <c r="Z35" s="64">
        <v>308</v>
      </c>
      <c r="AA35" s="64">
        <v>258</v>
      </c>
      <c r="AB35" s="64">
        <v>253</v>
      </c>
      <c r="AC35" s="64">
        <v>192</v>
      </c>
      <c r="AD35" s="64">
        <v>170</v>
      </c>
      <c r="AE35" s="64">
        <v>205</v>
      </c>
      <c r="AF35" s="64">
        <v>214</v>
      </c>
      <c r="AG35" s="56"/>
      <c r="AH35" s="56"/>
      <c r="AI35" s="56"/>
      <c r="AJ35" s="56"/>
      <c r="AK35" s="36"/>
    </row>
    <row r="36" spans="1:37" x14ac:dyDescent="0.25">
      <c r="A36" s="63" t="s">
        <v>138</v>
      </c>
      <c r="B36" s="64">
        <v>52</v>
      </c>
      <c r="C36" s="64">
        <v>53</v>
      </c>
      <c r="D36" s="64">
        <v>51</v>
      </c>
      <c r="E36" s="64">
        <v>49</v>
      </c>
      <c r="F36" s="64">
        <v>45</v>
      </c>
      <c r="G36" s="64">
        <v>56</v>
      </c>
      <c r="H36" s="64">
        <v>53</v>
      </c>
      <c r="I36" s="64">
        <v>46</v>
      </c>
      <c r="J36" s="64">
        <v>48</v>
      </c>
      <c r="K36" s="64">
        <v>42</v>
      </c>
      <c r="L36" s="64">
        <v>42</v>
      </c>
      <c r="M36" s="64">
        <v>42</v>
      </c>
      <c r="N36" s="64">
        <v>51</v>
      </c>
      <c r="O36" s="64">
        <v>47</v>
      </c>
      <c r="P36" s="64">
        <v>51</v>
      </c>
      <c r="Q36" s="64">
        <v>46</v>
      </c>
      <c r="R36" s="64">
        <v>34</v>
      </c>
      <c r="S36" s="64">
        <v>42</v>
      </c>
      <c r="T36" s="64">
        <v>40</v>
      </c>
      <c r="U36" s="64">
        <v>42</v>
      </c>
      <c r="V36" s="64">
        <v>38</v>
      </c>
      <c r="W36" s="64">
        <v>38</v>
      </c>
      <c r="X36" s="64">
        <v>36</v>
      </c>
      <c r="Y36" s="64">
        <v>39</v>
      </c>
      <c r="Z36" s="64">
        <v>54</v>
      </c>
      <c r="AA36" s="64">
        <v>45</v>
      </c>
      <c r="AB36" s="64">
        <v>42</v>
      </c>
      <c r="AC36" s="64">
        <v>32</v>
      </c>
      <c r="AD36" s="64">
        <v>29</v>
      </c>
      <c r="AE36" s="64">
        <v>41</v>
      </c>
      <c r="AF36" s="64">
        <v>31</v>
      </c>
      <c r="AG36" s="56"/>
      <c r="AH36" s="56"/>
      <c r="AI36" s="56"/>
      <c r="AJ36" s="56"/>
      <c r="AK36" s="36"/>
    </row>
    <row r="37" spans="1:37" x14ac:dyDescent="0.25">
      <c r="A37" s="63" t="s">
        <v>139</v>
      </c>
      <c r="B37" s="64">
        <v>4541</v>
      </c>
      <c r="C37" s="64">
        <v>4260</v>
      </c>
      <c r="D37" s="64">
        <v>4078</v>
      </c>
      <c r="E37" s="64">
        <v>3635</v>
      </c>
      <c r="F37" s="64">
        <v>3058</v>
      </c>
      <c r="G37" s="64">
        <v>3178</v>
      </c>
      <c r="H37" s="64">
        <v>2905</v>
      </c>
      <c r="I37" s="64">
        <v>2801</v>
      </c>
      <c r="J37" s="64">
        <v>2635</v>
      </c>
      <c r="K37" s="64">
        <v>2875</v>
      </c>
      <c r="L37" s="64">
        <v>3207</v>
      </c>
      <c r="M37" s="64">
        <v>3308</v>
      </c>
      <c r="N37" s="64">
        <v>3875</v>
      </c>
      <c r="O37" s="64">
        <v>3642</v>
      </c>
      <c r="P37" s="64">
        <v>3459</v>
      </c>
      <c r="Q37" s="64">
        <v>3048</v>
      </c>
      <c r="R37" s="64">
        <v>2510</v>
      </c>
      <c r="S37" s="64">
        <v>2634</v>
      </c>
      <c r="T37" s="64">
        <v>2396</v>
      </c>
      <c r="U37" s="64">
        <v>2356</v>
      </c>
      <c r="V37" s="64">
        <v>2239</v>
      </c>
      <c r="W37" s="64">
        <v>2439</v>
      </c>
      <c r="X37" s="64">
        <v>2793</v>
      </c>
      <c r="Y37" s="64">
        <v>2923</v>
      </c>
      <c r="Z37" s="64">
        <v>3413</v>
      </c>
      <c r="AA37" s="64">
        <v>3270</v>
      </c>
      <c r="AB37" s="64">
        <v>3009</v>
      </c>
      <c r="AC37" s="64">
        <v>2416</v>
      </c>
      <c r="AD37" s="64">
        <v>2066</v>
      </c>
      <c r="AE37" s="64">
        <v>2351</v>
      </c>
      <c r="AF37" s="64">
        <v>2210</v>
      </c>
      <c r="AG37" s="56"/>
      <c r="AH37" s="56"/>
      <c r="AI37" s="56"/>
      <c r="AJ37" s="56"/>
      <c r="AK37" s="36"/>
    </row>
    <row r="38" spans="1:37" x14ac:dyDescent="0.25">
      <c r="A38" s="63" t="s">
        <v>140</v>
      </c>
      <c r="B38" s="64">
        <v>1039</v>
      </c>
      <c r="C38" s="64">
        <v>996</v>
      </c>
      <c r="D38" s="64">
        <v>940</v>
      </c>
      <c r="E38" s="64">
        <v>829</v>
      </c>
      <c r="F38" s="64">
        <v>727</v>
      </c>
      <c r="G38" s="64">
        <v>810</v>
      </c>
      <c r="H38" s="64">
        <v>767</v>
      </c>
      <c r="I38" s="64">
        <v>770</v>
      </c>
      <c r="J38" s="64">
        <v>729</v>
      </c>
      <c r="K38" s="64">
        <v>787</v>
      </c>
      <c r="L38" s="64">
        <v>829</v>
      </c>
      <c r="M38" s="64">
        <v>841</v>
      </c>
      <c r="N38" s="64">
        <v>959</v>
      </c>
      <c r="O38" s="64">
        <v>936</v>
      </c>
      <c r="P38" s="64">
        <v>884</v>
      </c>
      <c r="Q38" s="64">
        <v>739</v>
      </c>
      <c r="R38" s="64">
        <v>642</v>
      </c>
      <c r="S38" s="64">
        <v>715</v>
      </c>
      <c r="T38" s="64">
        <v>699</v>
      </c>
      <c r="U38" s="64">
        <v>669</v>
      </c>
      <c r="V38" s="64">
        <v>605</v>
      </c>
      <c r="W38" s="64">
        <v>613</v>
      </c>
      <c r="X38" s="64">
        <v>675</v>
      </c>
      <c r="Y38" s="64">
        <v>701</v>
      </c>
      <c r="Z38" s="64">
        <v>820</v>
      </c>
      <c r="AA38" s="64">
        <v>744</v>
      </c>
      <c r="AB38" s="64">
        <v>709</v>
      </c>
      <c r="AC38" s="64">
        <v>585</v>
      </c>
      <c r="AD38" s="64">
        <v>506</v>
      </c>
      <c r="AE38" s="64">
        <v>648</v>
      </c>
      <c r="AF38" s="64">
        <v>650</v>
      </c>
      <c r="AG38" s="56"/>
      <c r="AH38" s="56"/>
      <c r="AI38" s="56"/>
      <c r="AJ38" s="56"/>
      <c r="AK38" s="36"/>
    </row>
    <row r="39" spans="1:37" x14ac:dyDescent="0.25">
      <c r="A39" s="63" t="s">
        <v>141</v>
      </c>
      <c r="B39" s="64">
        <v>1897</v>
      </c>
      <c r="C39" s="64">
        <v>1784</v>
      </c>
      <c r="D39" s="64">
        <v>1779</v>
      </c>
      <c r="E39" s="64">
        <v>1506</v>
      </c>
      <c r="F39" s="64">
        <v>1386</v>
      </c>
      <c r="G39" s="64">
        <v>1611</v>
      </c>
      <c r="H39" s="64">
        <v>1495</v>
      </c>
      <c r="I39" s="64">
        <v>1417</v>
      </c>
      <c r="J39" s="64">
        <v>1321</v>
      </c>
      <c r="K39" s="64">
        <v>1364</v>
      </c>
      <c r="L39" s="64">
        <v>1393</v>
      </c>
      <c r="M39" s="64">
        <v>1496</v>
      </c>
      <c r="N39" s="64">
        <v>1675</v>
      </c>
      <c r="O39" s="64">
        <v>1642</v>
      </c>
      <c r="P39" s="64">
        <v>1601</v>
      </c>
      <c r="Q39" s="64">
        <v>1301</v>
      </c>
      <c r="R39" s="64">
        <v>1166</v>
      </c>
      <c r="S39" s="64">
        <v>1315</v>
      </c>
      <c r="T39" s="64">
        <v>1256</v>
      </c>
      <c r="U39" s="64">
        <v>1212</v>
      </c>
      <c r="V39" s="64">
        <v>1125</v>
      </c>
      <c r="W39" s="64">
        <v>1123</v>
      </c>
      <c r="X39" s="64">
        <v>1259</v>
      </c>
      <c r="Y39" s="64">
        <v>1277</v>
      </c>
      <c r="Z39" s="64">
        <v>1554</v>
      </c>
      <c r="AA39" s="64">
        <v>1416</v>
      </c>
      <c r="AB39" s="64">
        <v>1364</v>
      </c>
      <c r="AC39" s="64">
        <v>1062</v>
      </c>
      <c r="AD39" s="64">
        <v>956</v>
      </c>
      <c r="AE39" s="64">
        <v>1208</v>
      </c>
      <c r="AF39" s="64">
        <v>1174</v>
      </c>
      <c r="AG39" s="56"/>
      <c r="AH39" s="56"/>
      <c r="AI39" s="56"/>
      <c r="AJ39" s="56"/>
      <c r="AK39" s="36"/>
    </row>
    <row r="40" spans="1:37" x14ac:dyDescent="0.25">
      <c r="A40" s="63" t="s">
        <v>142</v>
      </c>
      <c r="B40" s="64">
        <v>41</v>
      </c>
      <c r="C40" s="64">
        <v>35</v>
      </c>
      <c r="D40" s="64">
        <v>38</v>
      </c>
      <c r="E40" s="64">
        <v>33</v>
      </c>
      <c r="F40" s="64">
        <v>33</v>
      </c>
      <c r="G40" s="64">
        <v>39</v>
      </c>
      <c r="H40" s="64">
        <v>30</v>
      </c>
      <c r="I40" s="64">
        <v>34</v>
      </c>
      <c r="J40" s="64">
        <v>36</v>
      </c>
      <c r="K40" s="64">
        <v>33</v>
      </c>
      <c r="L40" s="64">
        <v>33</v>
      </c>
      <c r="M40" s="64">
        <v>34</v>
      </c>
      <c r="N40" s="64">
        <v>37</v>
      </c>
      <c r="O40" s="64">
        <v>36</v>
      </c>
      <c r="P40" s="64">
        <v>41</v>
      </c>
      <c r="Q40" s="64">
        <v>27</v>
      </c>
      <c r="R40" s="64">
        <v>29</v>
      </c>
      <c r="S40" s="64">
        <v>30</v>
      </c>
      <c r="T40" s="64">
        <v>29</v>
      </c>
      <c r="U40" s="64">
        <v>30</v>
      </c>
      <c r="V40" s="64">
        <v>31</v>
      </c>
      <c r="W40" s="64">
        <v>25</v>
      </c>
      <c r="X40" s="64">
        <v>27</v>
      </c>
      <c r="Y40" s="64">
        <v>32</v>
      </c>
      <c r="Z40" s="64">
        <v>34</v>
      </c>
      <c r="AA40" s="64">
        <v>26</v>
      </c>
      <c r="AB40" s="64">
        <v>33</v>
      </c>
      <c r="AC40" s="64">
        <v>25</v>
      </c>
      <c r="AD40" s="64">
        <v>23</v>
      </c>
      <c r="AE40" s="64">
        <v>27</v>
      </c>
      <c r="AF40" s="64">
        <v>24</v>
      </c>
      <c r="AG40" s="56"/>
      <c r="AH40" s="56"/>
      <c r="AI40" s="56"/>
      <c r="AJ40" s="56"/>
      <c r="AK40" s="36"/>
    </row>
    <row r="41" spans="1:37" x14ac:dyDescent="0.25">
      <c r="A41" s="63" t="s">
        <v>143</v>
      </c>
      <c r="B41" s="64">
        <v>1281</v>
      </c>
      <c r="C41" s="64">
        <v>1233</v>
      </c>
      <c r="D41" s="64">
        <v>1184</v>
      </c>
      <c r="E41" s="64">
        <v>1102</v>
      </c>
      <c r="F41" s="64">
        <v>905</v>
      </c>
      <c r="G41" s="64">
        <v>1035</v>
      </c>
      <c r="H41" s="64">
        <v>1031</v>
      </c>
      <c r="I41" s="64">
        <v>991</v>
      </c>
      <c r="J41" s="64">
        <v>854</v>
      </c>
      <c r="K41" s="64">
        <v>968</v>
      </c>
      <c r="L41" s="64">
        <v>1037</v>
      </c>
      <c r="M41" s="64">
        <v>1115</v>
      </c>
      <c r="N41" s="64">
        <v>1295</v>
      </c>
      <c r="O41" s="64">
        <v>1191</v>
      </c>
      <c r="P41" s="64">
        <v>1095</v>
      </c>
      <c r="Q41" s="64">
        <v>1022</v>
      </c>
      <c r="R41" s="64">
        <v>802</v>
      </c>
      <c r="S41" s="64">
        <v>857</v>
      </c>
      <c r="T41" s="64">
        <v>758</v>
      </c>
      <c r="U41" s="64">
        <v>754</v>
      </c>
      <c r="V41" s="64">
        <v>669</v>
      </c>
      <c r="W41" s="64">
        <v>727</v>
      </c>
      <c r="X41" s="64">
        <v>836</v>
      </c>
      <c r="Y41" s="64">
        <v>875</v>
      </c>
      <c r="Z41" s="64">
        <v>1035</v>
      </c>
      <c r="AA41" s="64">
        <v>1096</v>
      </c>
      <c r="AB41" s="64">
        <v>971</v>
      </c>
      <c r="AC41" s="64">
        <v>823</v>
      </c>
      <c r="AD41" s="64">
        <v>630</v>
      </c>
      <c r="AE41" s="64">
        <v>734</v>
      </c>
      <c r="AF41" s="64">
        <v>702</v>
      </c>
      <c r="AG41" s="56"/>
      <c r="AH41" s="56"/>
      <c r="AI41" s="56"/>
      <c r="AJ41" s="56"/>
      <c r="AK41" s="36"/>
    </row>
    <row r="42" spans="1:37" x14ac:dyDescent="0.25">
      <c r="A42" s="63" t="s">
        <v>144</v>
      </c>
      <c r="B42" s="64">
        <v>307</v>
      </c>
      <c r="C42" s="64">
        <v>300</v>
      </c>
      <c r="D42" s="64">
        <v>286</v>
      </c>
      <c r="E42" s="64">
        <v>242</v>
      </c>
      <c r="F42" s="64">
        <v>209</v>
      </c>
      <c r="G42" s="64">
        <v>214</v>
      </c>
      <c r="H42" s="64">
        <v>184</v>
      </c>
      <c r="I42" s="64">
        <v>186</v>
      </c>
      <c r="J42" s="64">
        <v>174</v>
      </c>
      <c r="K42" s="64">
        <v>187</v>
      </c>
      <c r="L42" s="64">
        <v>227</v>
      </c>
      <c r="M42" s="64">
        <v>235</v>
      </c>
      <c r="N42" s="64">
        <v>267</v>
      </c>
      <c r="O42" s="64">
        <v>252</v>
      </c>
      <c r="P42" s="64">
        <v>254</v>
      </c>
      <c r="Q42" s="64">
        <v>212</v>
      </c>
      <c r="R42" s="64">
        <v>183</v>
      </c>
      <c r="S42" s="64">
        <v>182</v>
      </c>
      <c r="T42" s="64">
        <v>166</v>
      </c>
      <c r="U42" s="64">
        <v>157</v>
      </c>
      <c r="V42" s="64">
        <v>149</v>
      </c>
      <c r="W42" s="64">
        <v>155</v>
      </c>
      <c r="X42" s="64">
        <v>181</v>
      </c>
      <c r="Y42" s="64">
        <v>202</v>
      </c>
      <c r="Z42" s="64">
        <v>224</v>
      </c>
      <c r="AA42" s="64">
        <v>205</v>
      </c>
      <c r="AB42" s="64">
        <v>177</v>
      </c>
      <c r="AC42" s="64">
        <v>145</v>
      </c>
      <c r="AD42" s="64">
        <v>124</v>
      </c>
      <c r="AE42" s="64">
        <v>138</v>
      </c>
      <c r="AF42" s="64">
        <v>130</v>
      </c>
      <c r="AG42" s="56"/>
      <c r="AH42" s="56"/>
      <c r="AI42" s="56"/>
      <c r="AJ42" s="56"/>
      <c r="AK42" s="36"/>
    </row>
    <row r="43" spans="1:37" x14ac:dyDescent="0.25">
      <c r="A43" s="63" t="s">
        <v>145</v>
      </c>
      <c r="B43" s="64">
        <v>28</v>
      </c>
      <c r="C43" s="64">
        <v>25</v>
      </c>
      <c r="D43" s="64">
        <v>29</v>
      </c>
      <c r="E43" s="64">
        <v>23</v>
      </c>
      <c r="F43" s="64">
        <v>25</v>
      </c>
      <c r="G43" s="64">
        <v>30</v>
      </c>
      <c r="H43" s="64">
        <v>25</v>
      </c>
      <c r="I43" s="64">
        <v>26</v>
      </c>
      <c r="J43" s="64">
        <v>27</v>
      </c>
      <c r="K43" s="64">
        <v>23</v>
      </c>
      <c r="L43" s="64">
        <v>25</v>
      </c>
      <c r="M43" s="64">
        <v>29</v>
      </c>
      <c r="N43" s="64">
        <v>33</v>
      </c>
      <c r="O43" s="64">
        <v>30</v>
      </c>
      <c r="P43" s="64">
        <v>35</v>
      </c>
      <c r="Q43" s="64">
        <v>24</v>
      </c>
      <c r="R43" s="64">
        <v>21</v>
      </c>
      <c r="S43" s="64">
        <v>25</v>
      </c>
      <c r="T43" s="64">
        <v>21</v>
      </c>
      <c r="U43" s="64">
        <v>26</v>
      </c>
      <c r="V43" s="64">
        <v>24</v>
      </c>
      <c r="W43" s="64">
        <v>25</v>
      </c>
      <c r="X43" s="64">
        <v>28</v>
      </c>
      <c r="Y43" s="64">
        <v>26</v>
      </c>
      <c r="Z43" s="64">
        <v>29</v>
      </c>
      <c r="AA43" s="64">
        <v>33</v>
      </c>
      <c r="AB43" s="64">
        <v>31</v>
      </c>
      <c r="AC43" s="64">
        <v>24</v>
      </c>
      <c r="AD43" s="64">
        <v>21</v>
      </c>
      <c r="AE43" s="64">
        <v>23</v>
      </c>
      <c r="AF43" s="64">
        <v>22</v>
      </c>
      <c r="AG43" s="56"/>
      <c r="AH43" s="56"/>
      <c r="AI43" s="56"/>
      <c r="AJ43" s="56"/>
      <c r="AK43" s="36"/>
    </row>
    <row r="44" spans="1:37" x14ac:dyDescent="0.25">
      <c r="A44" s="63" t="s">
        <v>146</v>
      </c>
      <c r="B44" s="64">
        <v>70</v>
      </c>
      <c r="C44" s="64">
        <v>66</v>
      </c>
      <c r="D44" s="64">
        <v>53</v>
      </c>
      <c r="E44" s="64">
        <v>52</v>
      </c>
      <c r="F44" s="64">
        <v>45</v>
      </c>
      <c r="G44" s="64">
        <v>51</v>
      </c>
      <c r="H44" s="64">
        <v>42</v>
      </c>
      <c r="I44" s="64">
        <v>40</v>
      </c>
      <c r="J44" s="64">
        <v>40</v>
      </c>
      <c r="K44" s="64">
        <v>44</v>
      </c>
      <c r="L44" s="64">
        <v>42</v>
      </c>
      <c r="M44" s="64">
        <v>45</v>
      </c>
      <c r="N44" s="64">
        <v>56</v>
      </c>
      <c r="O44" s="64">
        <v>54</v>
      </c>
      <c r="P44" s="64">
        <v>47</v>
      </c>
      <c r="Q44" s="64">
        <v>41</v>
      </c>
      <c r="R44" s="64">
        <v>36</v>
      </c>
      <c r="S44" s="64">
        <v>43</v>
      </c>
      <c r="T44" s="64">
        <v>37</v>
      </c>
      <c r="U44" s="64">
        <v>35</v>
      </c>
      <c r="V44" s="64">
        <v>31</v>
      </c>
      <c r="W44" s="64">
        <v>30</v>
      </c>
      <c r="X44" s="64">
        <v>38</v>
      </c>
      <c r="Y44" s="64">
        <v>37</v>
      </c>
      <c r="Z44" s="64">
        <v>45</v>
      </c>
      <c r="AA44" s="64">
        <v>33</v>
      </c>
      <c r="AB44" s="64">
        <v>35</v>
      </c>
      <c r="AC44" s="64">
        <v>38</v>
      </c>
      <c r="AD44" s="64">
        <v>31</v>
      </c>
      <c r="AE44" s="64">
        <v>33</v>
      </c>
      <c r="AF44" s="64">
        <v>34</v>
      </c>
      <c r="AG44" s="56"/>
      <c r="AH44" s="56"/>
      <c r="AI44" s="56"/>
      <c r="AJ44" s="56"/>
      <c r="AK44" s="36"/>
    </row>
    <row r="45" spans="1:37" x14ac:dyDescent="0.25">
      <c r="A45" s="63" t="s">
        <v>147</v>
      </c>
      <c r="B45" s="64">
        <v>247</v>
      </c>
      <c r="C45" s="64">
        <v>224</v>
      </c>
      <c r="D45" s="64">
        <v>211</v>
      </c>
      <c r="E45" s="64">
        <v>185</v>
      </c>
      <c r="F45" s="64">
        <v>157</v>
      </c>
      <c r="G45" s="64">
        <v>167</v>
      </c>
      <c r="H45" s="64">
        <v>157</v>
      </c>
      <c r="I45" s="64">
        <v>154</v>
      </c>
      <c r="J45" s="64">
        <v>148</v>
      </c>
      <c r="K45" s="64">
        <v>153</v>
      </c>
      <c r="L45" s="64">
        <v>179</v>
      </c>
      <c r="M45" s="64">
        <v>192</v>
      </c>
      <c r="N45" s="64">
        <v>214</v>
      </c>
      <c r="O45" s="64">
        <v>193</v>
      </c>
      <c r="P45" s="64">
        <v>185</v>
      </c>
      <c r="Q45" s="64">
        <v>152</v>
      </c>
      <c r="R45" s="64">
        <v>130</v>
      </c>
      <c r="S45" s="64">
        <v>146</v>
      </c>
      <c r="T45" s="64">
        <v>141</v>
      </c>
      <c r="U45" s="64">
        <v>139</v>
      </c>
      <c r="V45" s="64">
        <v>132</v>
      </c>
      <c r="W45" s="64">
        <v>132</v>
      </c>
      <c r="X45" s="64">
        <v>154</v>
      </c>
      <c r="Y45" s="64">
        <v>199</v>
      </c>
      <c r="Z45" s="64">
        <v>197</v>
      </c>
      <c r="AA45" s="64">
        <v>178</v>
      </c>
      <c r="AB45" s="64">
        <v>167</v>
      </c>
      <c r="AC45" s="64">
        <v>132</v>
      </c>
      <c r="AD45" s="64">
        <v>108</v>
      </c>
      <c r="AE45" s="64">
        <v>133</v>
      </c>
      <c r="AF45" s="64">
        <v>126</v>
      </c>
      <c r="AG45" s="56"/>
      <c r="AH45" s="56"/>
      <c r="AI45" s="56"/>
      <c r="AJ45" s="56"/>
      <c r="AK45" s="36"/>
    </row>
    <row r="46" spans="1:37" x14ac:dyDescent="0.25">
      <c r="A46" s="63" t="s">
        <v>148</v>
      </c>
      <c r="B46" s="64">
        <v>2216</v>
      </c>
      <c r="C46" s="64">
        <v>2143</v>
      </c>
      <c r="D46" s="64">
        <v>2107</v>
      </c>
      <c r="E46" s="64">
        <v>1798</v>
      </c>
      <c r="F46" s="64">
        <v>1607</v>
      </c>
      <c r="G46" s="64">
        <v>1818</v>
      </c>
      <c r="H46" s="64">
        <v>1671</v>
      </c>
      <c r="I46" s="64">
        <v>1629</v>
      </c>
      <c r="J46" s="64">
        <v>1556</v>
      </c>
      <c r="K46" s="64">
        <v>1608</v>
      </c>
      <c r="L46" s="64">
        <v>1657</v>
      </c>
      <c r="M46" s="64">
        <v>1770</v>
      </c>
      <c r="N46" s="64">
        <v>2019</v>
      </c>
      <c r="O46" s="64">
        <v>1944</v>
      </c>
      <c r="P46" s="64">
        <v>1943</v>
      </c>
      <c r="Q46" s="64">
        <v>1581</v>
      </c>
      <c r="R46" s="64">
        <v>1384</v>
      </c>
      <c r="S46" s="64">
        <v>1610</v>
      </c>
      <c r="T46" s="64">
        <v>1507</v>
      </c>
      <c r="U46" s="64">
        <v>1330</v>
      </c>
      <c r="V46" s="64">
        <v>1289</v>
      </c>
      <c r="W46" s="64">
        <v>1311</v>
      </c>
      <c r="X46" s="64">
        <v>1478</v>
      </c>
      <c r="Y46" s="64">
        <v>1509</v>
      </c>
      <c r="Z46" s="64">
        <v>1839</v>
      </c>
      <c r="AA46" s="64">
        <v>1620</v>
      </c>
      <c r="AB46" s="64">
        <v>1609</v>
      </c>
      <c r="AC46" s="64">
        <v>1343</v>
      </c>
      <c r="AD46" s="64">
        <v>1119</v>
      </c>
      <c r="AE46" s="64">
        <v>1337</v>
      </c>
      <c r="AF46" s="64">
        <v>1298</v>
      </c>
      <c r="AG46" s="56"/>
      <c r="AH46" s="56"/>
      <c r="AI46" s="56"/>
      <c r="AJ46" s="56"/>
      <c r="AK46" s="36"/>
    </row>
    <row r="47" spans="1:37" x14ac:dyDescent="0.25">
      <c r="A47" s="63" t="s">
        <v>149</v>
      </c>
      <c r="B47" s="64">
        <v>3911</v>
      </c>
      <c r="C47" s="64">
        <v>3764</v>
      </c>
      <c r="D47" s="64">
        <v>3638</v>
      </c>
      <c r="E47" s="64">
        <v>3159</v>
      </c>
      <c r="F47" s="64">
        <v>2819</v>
      </c>
      <c r="G47" s="64">
        <v>3122</v>
      </c>
      <c r="H47" s="64">
        <v>2771</v>
      </c>
      <c r="I47" s="64">
        <v>2717</v>
      </c>
      <c r="J47" s="64">
        <v>2586</v>
      </c>
      <c r="K47" s="64">
        <v>2723</v>
      </c>
      <c r="L47" s="64">
        <v>2857</v>
      </c>
      <c r="M47" s="64">
        <v>3106</v>
      </c>
      <c r="N47" s="64">
        <v>3574</v>
      </c>
      <c r="O47" s="64">
        <v>3409</v>
      </c>
      <c r="P47" s="64">
        <v>3332</v>
      </c>
      <c r="Q47" s="64">
        <v>2704</v>
      </c>
      <c r="R47" s="64">
        <v>2396</v>
      </c>
      <c r="S47" s="64">
        <v>2651</v>
      </c>
      <c r="T47" s="64">
        <v>2446</v>
      </c>
      <c r="U47" s="64">
        <v>2331</v>
      </c>
      <c r="V47" s="64">
        <v>2229</v>
      </c>
      <c r="W47" s="64">
        <v>2233</v>
      </c>
      <c r="X47" s="64">
        <v>2512</v>
      </c>
      <c r="Y47" s="64">
        <v>2607</v>
      </c>
      <c r="Z47" s="64">
        <v>3094</v>
      </c>
      <c r="AA47" s="64">
        <v>2859</v>
      </c>
      <c r="AB47" s="64">
        <v>2788</v>
      </c>
      <c r="AC47" s="64">
        <v>2269</v>
      </c>
      <c r="AD47" s="64">
        <v>1919</v>
      </c>
      <c r="AE47" s="64">
        <v>2314</v>
      </c>
      <c r="AF47" s="64">
        <v>2222</v>
      </c>
      <c r="AG47" s="56"/>
      <c r="AH47" s="56"/>
      <c r="AI47" s="56"/>
      <c r="AJ47" s="56"/>
      <c r="AK47" s="36"/>
    </row>
    <row r="48" spans="1:37" x14ac:dyDescent="0.25">
      <c r="A48" s="63" t="s">
        <v>150</v>
      </c>
      <c r="B48" s="64">
        <v>3911</v>
      </c>
      <c r="C48" s="64">
        <v>3764</v>
      </c>
      <c r="D48" s="64">
        <v>3638</v>
      </c>
      <c r="E48" s="64">
        <v>3159</v>
      </c>
      <c r="F48" s="64">
        <v>2819</v>
      </c>
      <c r="G48" s="64">
        <v>3122</v>
      </c>
      <c r="H48" s="64">
        <v>2771</v>
      </c>
      <c r="I48" s="64">
        <v>2717</v>
      </c>
      <c r="J48" s="64">
        <v>2586</v>
      </c>
      <c r="K48" s="64">
        <v>2723</v>
      </c>
      <c r="L48" s="64">
        <v>2857</v>
      </c>
      <c r="M48" s="64">
        <v>3106</v>
      </c>
      <c r="N48" s="64">
        <v>3574</v>
      </c>
      <c r="O48" s="64">
        <v>3409</v>
      </c>
      <c r="P48" s="64">
        <v>3332</v>
      </c>
      <c r="Q48" s="64">
        <v>2704</v>
      </c>
      <c r="R48" s="64">
        <v>2396</v>
      </c>
      <c r="S48" s="64">
        <v>2651</v>
      </c>
      <c r="T48" s="64">
        <v>2446</v>
      </c>
      <c r="U48" s="64">
        <v>2331</v>
      </c>
      <c r="V48" s="64">
        <v>2229</v>
      </c>
      <c r="W48" s="64">
        <v>2233</v>
      </c>
      <c r="X48" s="64">
        <v>2512</v>
      </c>
      <c r="Y48" s="64">
        <v>2607</v>
      </c>
      <c r="Z48" s="64">
        <v>3094</v>
      </c>
      <c r="AA48" s="64">
        <v>2859</v>
      </c>
      <c r="AB48" s="64">
        <v>2788</v>
      </c>
      <c r="AC48" s="64">
        <v>2269</v>
      </c>
      <c r="AD48" s="64">
        <v>1919</v>
      </c>
      <c r="AE48" s="64">
        <v>2314</v>
      </c>
      <c r="AF48" s="64">
        <v>2222</v>
      </c>
      <c r="AG48" s="56"/>
      <c r="AH48" s="56"/>
      <c r="AI48" s="56"/>
      <c r="AJ48" s="56"/>
      <c r="AK48" s="36"/>
    </row>
    <row r="49" spans="1:37" x14ac:dyDescent="0.25">
      <c r="A49" s="63" t="s">
        <v>151</v>
      </c>
      <c r="B49" s="64">
        <v>156</v>
      </c>
      <c r="C49" s="64">
        <v>142</v>
      </c>
      <c r="D49" s="64">
        <v>153</v>
      </c>
      <c r="E49" s="64">
        <v>126</v>
      </c>
      <c r="F49" s="64">
        <v>113</v>
      </c>
      <c r="G49" s="64">
        <v>128</v>
      </c>
      <c r="H49" s="64">
        <v>117</v>
      </c>
      <c r="I49" s="64">
        <v>102</v>
      </c>
      <c r="J49" s="64">
        <v>100</v>
      </c>
      <c r="K49" s="64">
        <v>98</v>
      </c>
      <c r="L49" s="64">
        <v>101</v>
      </c>
      <c r="M49" s="64">
        <v>105</v>
      </c>
      <c r="N49" s="64">
        <v>126</v>
      </c>
      <c r="O49" s="64">
        <v>122</v>
      </c>
      <c r="P49" s="64">
        <v>117</v>
      </c>
      <c r="Q49" s="64">
        <v>102</v>
      </c>
      <c r="R49" s="64">
        <v>82</v>
      </c>
      <c r="S49" s="64">
        <v>100</v>
      </c>
      <c r="T49" s="64">
        <v>95</v>
      </c>
      <c r="U49" s="64">
        <v>93</v>
      </c>
      <c r="V49" s="64">
        <v>84</v>
      </c>
      <c r="W49" s="64">
        <v>81</v>
      </c>
      <c r="X49" s="64">
        <v>87</v>
      </c>
      <c r="Y49" s="64">
        <v>87</v>
      </c>
      <c r="Z49" s="64">
        <v>111</v>
      </c>
      <c r="AA49" s="64">
        <v>103</v>
      </c>
      <c r="AB49" s="64">
        <v>109</v>
      </c>
      <c r="AC49" s="64">
        <v>99</v>
      </c>
      <c r="AD49" s="64">
        <v>86</v>
      </c>
      <c r="AE49" s="64">
        <v>98</v>
      </c>
      <c r="AF49" s="64">
        <v>99</v>
      </c>
      <c r="AG49" s="56"/>
      <c r="AH49" s="56"/>
      <c r="AI49" s="56"/>
      <c r="AJ49" s="56"/>
      <c r="AK49" s="36"/>
    </row>
    <row r="50" spans="1:37" x14ac:dyDescent="0.25">
      <c r="A50" s="63" t="s">
        <v>152</v>
      </c>
      <c r="B50" s="64">
        <v>174</v>
      </c>
      <c r="C50" s="64">
        <v>160</v>
      </c>
      <c r="D50" s="64">
        <v>171</v>
      </c>
      <c r="E50" s="64">
        <v>142</v>
      </c>
      <c r="F50" s="64">
        <v>124</v>
      </c>
      <c r="G50" s="64">
        <v>141</v>
      </c>
      <c r="H50" s="64">
        <v>129</v>
      </c>
      <c r="I50" s="64">
        <v>114</v>
      </c>
      <c r="J50" s="64">
        <v>111</v>
      </c>
      <c r="K50" s="64">
        <v>107</v>
      </c>
      <c r="L50" s="64">
        <v>113</v>
      </c>
      <c r="M50" s="64">
        <v>121</v>
      </c>
      <c r="N50" s="64">
        <v>145</v>
      </c>
      <c r="O50" s="64">
        <v>137</v>
      </c>
      <c r="P50" s="64">
        <v>131</v>
      </c>
      <c r="Q50" s="64">
        <v>111</v>
      </c>
      <c r="R50" s="64">
        <v>91</v>
      </c>
      <c r="S50" s="64">
        <v>111</v>
      </c>
      <c r="T50" s="64">
        <v>105</v>
      </c>
      <c r="U50" s="64">
        <v>102</v>
      </c>
      <c r="V50" s="64">
        <v>94</v>
      </c>
      <c r="W50" s="64">
        <v>94</v>
      </c>
      <c r="X50" s="64">
        <v>99</v>
      </c>
      <c r="Y50" s="64">
        <v>104</v>
      </c>
      <c r="Z50" s="64">
        <v>130</v>
      </c>
      <c r="AA50" s="64">
        <v>124</v>
      </c>
      <c r="AB50" s="64">
        <v>134</v>
      </c>
      <c r="AC50" s="64">
        <v>111</v>
      </c>
      <c r="AD50" s="64">
        <v>97</v>
      </c>
      <c r="AE50" s="64">
        <v>109</v>
      </c>
      <c r="AF50" s="64">
        <v>112</v>
      </c>
      <c r="AG50" s="56"/>
      <c r="AH50" s="56"/>
      <c r="AI50" s="56"/>
      <c r="AJ50" s="56"/>
      <c r="AK50" s="36"/>
    </row>
    <row r="51" spans="1:37" x14ac:dyDescent="0.25">
      <c r="A51" s="63" t="s">
        <v>153</v>
      </c>
      <c r="B51" s="64">
        <v>646</v>
      </c>
      <c r="C51" s="64">
        <v>585</v>
      </c>
      <c r="D51" s="64">
        <v>563</v>
      </c>
      <c r="E51" s="64">
        <v>572</v>
      </c>
      <c r="F51" s="64">
        <v>472</v>
      </c>
      <c r="G51" s="64">
        <v>467</v>
      </c>
      <c r="H51" s="64">
        <v>415</v>
      </c>
      <c r="I51" s="64">
        <v>392</v>
      </c>
      <c r="J51" s="64">
        <v>381</v>
      </c>
      <c r="K51" s="64">
        <v>453</v>
      </c>
      <c r="L51" s="64">
        <v>567</v>
      </c>
      <c r="M51" s="64">
        <v>561</v>
      </c>
      <c r="N51" s="64">
        <v>569</v>
      </c>
      <c r="O51" s="64">
        <v>543</v>
      </c>
      <c r="P51" s="64">
        <v>538</v>
      </c>
      <c r="Q51" s="64">
        <v>507</v>
      </c>
      <c r="R51" s="64">
        <v>401</v>
      </c>
      <c r="S51" s="64">
        <v>416</v>
      </c>
      <c r="T51" s="64">
        <v>369</v>
      </c>
      <c r="U51" s="64">
        <v>352</v>
      </c>
      <c r="V51" s="64">
        <v>337</v>
      </c>
      <c r="W51" s="64">
        <v>412</v>
      </c>
      <c r="X51" s="64">
        <v>552</v>
      </c>
      <c r="Y51" s="64">
        <v>473</v>
      </c>
      <c r="Z51" s="64">
        <v>507</v>
      </c>
      <c r="AA51" s="64">
        <v>461</v>
      </c>
      <c r="AB51" s="64">
        <v>432</v>
      </c>
      <c r="AC51" s="64">
        <v>412</v>
      </c>
      <c r="AD51" s="64">
        <v>322</v>
      </c>
      <c r="AE51" s="64">
        <v>340</v>
      </c>
      <c r="AF51" s="64">
        <v>334</v>
      </c>
      <c r="AG51" s="56"/>
      <c r="AH51" s="56"/>
      <c r="AI51" s="56"/>
      <c r="AJ51" s="56"/>
      <c r="AK51" s="36"/>
    </row>
    <row r="52" spans="1:37" x14ac:dyDescent="0.25">
      <c r="A52" s="63" t="s">
        <v>154</v>
      </c>
      <c r="B52" s="64">
        <v>18</v>
      </c>
      <c r="C52" s="64">
        <v>18</v>
      </c>
      <c r="D52" s="64">
        <v>18</v>
      </c>
      <c r="E52" s="64">
        <v>16</v>
      </c>
      <c r="F52" s="64">
        <v>11</v>
      </c>
      <c r="G52" s="64">
        <v>13</v>
      </c>
      <c r="H52" s="64">
        <v>12</v>
      </c>
      <c r="I52" s="64">
        <v>12</v>
      </c>
      <c r="J52" s="64">
        <v>11</v>
      </c>
      <c r="K52" s="64">
        <v>9</v>
      </c>
      <c r="L52" s="64">
        <v>12</v>
      </c>
      <c r="M52" s="64">
        <v>16</v>
      </c>
      <c r="N52" s="64">
        <v>19</v>
      </c>
      <c r="O52" s="64">
        <v>15</v>
      </c>
      <c r="P52" s="64">
        <v>14</v>
      </c>
      <c r="Q52" s="64">
        <v>9</v>
      </c>
      <c r="R52" s="64">
        <v>9</v>
      </c>
      <c r="S52" s="64">
        <v>11</v>
      </c>
      <c r="T52" s="64">
        <v>10</v>
      </c>
      <c r="U52" s="64">
        <v>9</v>
      </c>
      <c r="V52" s="64">
        <v>10</v>
      </c>
      <c r="W52" s="64">
        <v>13</v>
      </c>
      <c r="X52" s="64">
        <v>12</v>
      </c>
      <c r="Y52" s="64">
        <v>17</v>
      </c>
      <c r="Z52" s="64">
        <v>19</v>
      </c>
      <c r="AA52" s="64">
        <v>21</v>
      </c>
      <c r="AB52" s="64">
        <v>25</v>
      </c>
      <c r="AC52" s="64">
        <v>12</v>
      </c>
      <c r="AD52" s="64">
        <v>11</v>
      </c>
      <c r="AE52" s="64">
        <v>11</v>
      </c>
      <c r="AF52" s="64">
        <v>13</v>
      </c>
      <c r="AG52" s="56"/>
      <c r="AH52" s="56"/>
      <c r="AI52" s="56"/>
      <c r="AJ52" s="56"/>
      <c r="AK52" s="36"/>
    </row>
    <row r="53" spans="1:37" x14ac:dyDescent="0.25">
      <c r="A53" s="63" t="s">
        <v>155</v>
      </c>
      <c r="B53" s="64">
        <v>156</v>
      </c>
      <c r="C53" s="64">
        <v>162</v>
      </c>
      <c r="D53" s="64">
        <v>152</v>
      </c>
      <c r="E53" s="64">
        <v>129</v>
      </c>
      <c r="F53" s="64">
        <v>108</v>
      </c>
      <c r="G53" s="64">
        <v>123</v>
      </c>
      <c r="H53" s="64">
        <v>116</v>
      </c>
      <c r="I53" s="64">
        <v>108</v>
      </c>
      <c r="J53" s="64">
        <v>93</v>
      </c>
      <c r="K53" s="64">
        <v>105</v>
      </c>
      <c r="L53" s="64">
        <v>90</v>
      </c>
      <c r="M53" s="64">
        <v>120</v>
      </c>
      <c r="N53" s="64">
        <v>149</v>
      </c>
      <c r="O53" s="64">
        <v>143</v>
      </c>
      <c r="P53" s="64">
        <v>137</v>
      </c>
      <c r="Q53" s="64">
        <v>118</v>
      </c>
      <c r="R53" s="64">
        <v>100</v>
      </c>
      <c r="S53" s="64">
        <v>104</v>
      </c>
      <c r="T53" s="64">
        <v>100</v>
      </c>
      <c r="U53" s="64">
        <v>89</v>
      </c>
      <c r="V53" s="64">
        <v>81</v>
      </c>
      <c r="W53" s="64">
        <v>77</v>
      </c>
      <c r="X53" s="64">
        <v>87</v>
      </c>
      <c r="Y53" s="64">
        <v>108</v>
      </c>
      <c r="Z53" s="64">
        <v>154</v>
      </c>
      <c r="AA53" s="64">
        <v>141</v>
      </c>
      <c r="AB53" s="64">
        <v>139</v>
      </c>
      <c r="AC53" s="64">
        <v>103</v>
      </c>
      <c r="AD53" s="64">
        <v>87</v>
      </c>
      <c r="AE53" s="64">
        <v>94</v>
      </c>
      <c r="AF53" s="64">
        <v>85</v>
      </c>
      <c r="AG53" s="56"/>
      <c r="AH53" s="56"/>
      <c r="AI53" s="56"/>
      <c r="AJ53" s="56"/>
      <c r="AK53" s="36"/>
    </row>
    <row r="54" spans="1:37" x14ac:dyDescent="0.25">
      <c r="A54" s="63" t="s">
        <v>156</v>
      </c>
      <c r="B54" s="64">
        <v>158</v>
      </c>
      <c r="C54" s="64">
        <v>158</v>
      </c>
      <c r="D54" s="64">
        <v>160</v>
      </c>
      <c r="E54" s="64">
        <v>139</v>
      </c>
      <c r="F54" s="64">
        <v>137</v>
      </c>
      <c r="G54" s="64">
        <v>161</v>
      </c>
      <c r="H54" s="64">
        <v>146</v>
      </c>
      <c r="I54" s="64">
        <v>140</v>
      </c>
      <c r="J54" s="64">
        <v>123</v>
      </c>
      <c r="K54" s="64">
        <v>126</v>
      </c>
      <c r="L54" s="64">
        <v>139</v>
      </c>
      <c r="M54" s="64">
        <v>141</v>
      </c>
      <c r="N54" s="64">
        <v>170</v>
      </c>
      <c r="O54" s="64">
        <v>159</v>
      </c>
      <c r="P54" s="64">
        <v>161</v>
      </c>
      <c r="Q54" s="64">
        <v>135</v>
      </c>
      <c r="R54" s="64">
        <v>137</v>
      </c>
      <c r="S54" s="64">
        <v>153</v>
      </c>
      <c r="T54" s="64">
        <v>146</v>
      </c>
      <c r="U54" s="64">
        <v>139</v>
      </c>
      <c r="V54" s="64">
        <v>125</v>
      </c>
      <c r="W54" s="64">
        <v>127</v>
      </c>
      <c r="X54" s="64">
        <v>127</v>
      </c>
      <c r="Y54" s="64">
        <v>126</v>
      </c>
      <c r="Z54" s="64">
        <v>154</v>
      </c>
      <c r="AA54" s="64">
        <v>156</v>
      </c>
      <c r="AB54" s="64">
        <v>154</v>
      </c>
      <c r="AC54" s="64">
        <v>120</v>
      </c>
      <c r="AD54" s="64">
        <v>109</v>
      </c>
      <c r="AE54" s="64">
        <v>144</v>
      </c>
      <c r="AF54" s="64">
        <v>157</v>
      </c>
      <c r="AG54" s="56"/>
      <c r="AH54" s="56"/>
      <c r="AI54" s="56"/>
      <c r="AJ54" s="56"/>
      <c r="AK54" s="36"/>
    </row>
    <row r="55" spans="1:37" x14ac:dyDescent="0.25">
      <c r="A55" s="63" t="s">
        <v>157</v>
      </c>
      <c r="B55" s="64">
        <v>42</v>
      </c>
      <c r="C55" s="64">
        <v>41</v>
      </c>
      <c r="D55" s="64">
        <v>39</v>
      </c>
      <c r="E55" s="64">
        <v>40</v>
      </c>
      <c r="F55" s="64">
        <v>37</v>
      </c>
      <c r="G55" s="64">
        <v>42</v>
      </c>
      <c r="H55" s="64">
        <v>36</v>
      </c>
      <c r="I55" s="64">
        <v>34</v>
      </c>
      <c r="J55" s="64">
        <v>34</v>
      </c>
      <c r="K55" s="64">
        <v>35</v>
      </c>
      <c r="L55" s="64">
        <v>33</v>
      </c>
      <c r="M55" s="64">
        <v>35</v>
      </c>
      <c r="N55" s="64">
        <v>42</v>
      </c>
      <c r="O55" s="64">
        <v>41</v>
      </c>
      <c r="P55" s="64">
        <v>40</v>
      </c>
      <c r="Q55" s="64">
        <v>36</v>
      </c>
      <c r="R55" s="64">
        <v>32</v>
      </c>
      <c r="S55" s="64">
        <v>37</v>
      </c>
      <c r="T55" s="64">
        <v>31</v>
      </c>
      <c r="U55" s="64">
        <v>35</v>
      </c>
      <c r="V55" s="64">
        <v>30</v>
      </c>
      <c r="W55" s="64">
        <v>25</v>
      </c>
      <c r="X55" s="64">
        <v>26</v>
      </c>
      <c r="Y55" s="64">
        <v>27</v>
      </c>
      <c r="Z55" s="64">
        <v>34</v>
      </c>
      <c r="AA55" s="64">
        <v>27</v>
      </c>
      <c r="AB55" s="64">
        <v>30</v>
      </c>
      <c r="AC55" s="64">
        <v>29</v>
      </c>
      <c r="AD55" s="64">
        <v>23</v>
      </c>
      <c r="AE55" s="64">
        <v>29</v>
      </c>
      <c r="AF55" s="64">
        <v>28</v>
      </c>
      <c r="AG55" s="56"/>
      <c r="AH55" s="56"/>
      <c r="AI55" s="56"/>
      <c r="AJ55" s="56"/>
      <c r="AK55" s="36"/>
    </row>
    <row r="56" spans="1:37" x14ac:dyDescent="0.25">
      <c r="A56" s="63" t="s">
        <v>158</v>
      </c>
      <c r="B56" s="64">
        <v>221</v>
      </c>
      <c r="C56" s="64">
        <v>212</v>
      </c>
      <c r="D56" s="64">
        <v>216</v>
      </c>
      <c r="E56" s="64">
        <v>187</v>
      </c>
      <c r="F56" s="64">
        <v>160</v>
      </c>
      <c r="G56" s="64">
        <v>169</v>
      </c>
      <c r="H56" s="64">
        <v>136</v>
      </c>
      <c r="I56" s="64">
        <v>137</v>
      </c>
      <c r="J56" s="64">
        <v>131</v>
      </c>
      <c r="K56" s="64">
        <v>138</v>
      </c>
      <c r="L56" s="64">
        <v>166</v>
      </c>
      <c r="M56" s="64">
        <v>169</v>
      </c>
      <c r="N56" s="64">
        <v>203</v>
      </c>
      <c r="O56" s="64">
        <v>203</v>
      </c>
      <c r="P56" s="64">
        <v>204</v>
      </c>
      <c r="Q56" s="64">
        <v>174</v>
      </c>
      <c r="R56" s="64">
        <v>141</v>
      </c>
      <c r="S56" s="64">
        <v>145</v>
      </c>
      <c r="T56" s="64">
        <v>129</v>
      </c>
      <c r="U56" s="64">
        <v>120</v>
      </c>
      <c r="V56" s="64">
        <v>121</v>
      </c>
      <c r="W56" s="64">
        <v>130</v>
      </c>
      <c r="X56" s="64">
        <v>141</v>
      </c>
      <c r="Y56" s="64">
        <v>150</v>
      </c>
      <c r="Z56" s="64">
        <v>176</v>
      </c>
      <c r="AA56" s="64">
        <v>169</v>
      </c>
      <c r="AB56" s="64">
        <v>157</v>
      </c>
      <c r="AC56" s="64">
        <v>140</v>
      </c>
      <c r="AD56" s="64">
        <v>117</v>
      </c>
      <c r="AE56" s="64">
        <v>138</v>
      </c>
      <c r="AF56" s="64">
        <v>120</v>
      </c>
      <c r="AG56" s="56"/>
      <c r="AH56" s="56"/>
      <c r="AI56" s="56"/>
      <c r="AJ56" s="56"/>
      <c r="AK56" s="36"/>
    </row>
    <row r="57" spans="1:37" x14ac:dyDescent="0.25">
      <c r="A57" s="63" t="s">
        <v>159</v>
      </c>
      <c r="B57" s="64">
        <v>24</v>
      </c>
      <c r="C57" s="64">
        <v>23</v>
      </c>
      <c r="D57" s="64">
        <v>27</v>
      </c>
      <c r="E57" s="64">
        <v>27</v>
      </c>
      <c r="F57" s="64">
        <v>21</v>
      </c>
      <c r="G57" s="64">
        <v>25</v>
      </c>
      <c r="H57" s="64">
        <v>23</v>
      </c>
      <c r="I57" s="64">
        <v>23</v>
      </c>
      <c r="J57" s="64">
        <v>20</v>
      </c>
      <c r="K57" s="64">
        <v>21</v>
      </c>
      <c r="L57" s="64">
        <v>22</v>
      </c>
      <c r="M57" s="64">
        <v>26</v>
      </c>
      <c r="N57" s="64">
        <v>28</v>
      </c>
      <c r="O57" s="64">
        <v>25</v>
      </c>
      <c r="P57" s="64">
        <v>28</v>
      </c>
      <c r="Q57" s="64">
        <v>26</v>
      </c>
      <c r="R57" s="64">
        <v>25</v>
      </c>
      <c r="S57" s="64">
        <v>23</v>
      </c>
      <c r="T57" s="64">
        <v>23</v>
      </c>
      <c r="U57" s="64">
        <v>22</v>
      </c>
      <c r="V57" s="64">
        <v>19</v>
      </c>
      <c r="W57" s="64">
        <v>17</v>
      </c>
      <c r="X57" s="64">
        <v>19</v>
      </c>
      <c r="Y57" s="64">
        <v>20</v>
      </c>
      <c r="Z57" s="64">
        <v>26</v>
      </c>
      <c r="AA57" s="64">
        <v>25</v>
      </c>
      <c r="AB57" s="64">
        <v>23</v>
      </c>
      <c r="AC57" s="64">
        <v>24</v>
      </c>
      <c r="AD57" s="64">
        <v>19</v>
      </c>
      <c r="AE57" s="64">
        <v>26</v>
      </c>
      <c r="AF57" s="64">
        <v>22</v>
      </c>
      <c r="AG57" s="56"/>
      <c r="AH57" s="56"/>
      <c r="AI57" s="56"/>
      <c r="AJ57" s="56"/>
      <c r="AK57" s="36"/>
    </row>
    <row r="58" spans="1:37" x14ac:dyDescent="0.25">
      <c r="A58" s="63" t="s">
        <v>160</v>
      </c>
      <c r="B58" s="64">
        <v>1673</v>
      </c>
      <c r="C58" s="64">
        <v>1558</v>
      </c>
      <c r="D58" s="64">
        <v>1453</v>
      </c>
      <c r="E58" s="64">
        <v>1259</v>
      </c>
      <c r="F58" s="64">
        <v>1111</v>
      </c>
      <c r="G58" s="64">
        <v>1249</v>
      </c>
      <c r="H58" s="64">
        <v>1152</v>
      </c>
      <c r="I58" s="64">
        <v>1139</v>
      </c>
      <c r="J58" s="64">
        <v>1076</v>
      </c>
      <c r="K58" s="64">
        <v>1206</v>
      </c>
      <c r="L58" s="64">
        <v>1235</v>
      </c>
      <c r="M58" s="64">
        <v>1320</v>
      </c>
      <c r="N58" s="64">
        <v>1605</v>
      </c>
      <c r="O58" s="64">
        <v>1541</v>
      </c>
      <c r="P58" s="64">
        <v>1405</v>
      </c>
      <c r="Q58" s="64">
        <v>1151</v>
      </c>
      <c r="R58" s="64">
        <v>1036</v>
      </c>
      <c r="S58" s="64">
        <v>1111</v>
      </c>
      <c r="T58" s="64">
        <v>1031</v>
      </c>
      <c r="U58" s="64">
        <v>1051</v>
      </c>
      <c r="V58" s="64">
        <v>978</v>
      </c>
      <c r="W58" s="64">
        <v>994</v>
      </c>
      <c r="X58" s="64">
        <v>1111</v>
      </c>
      <c r="Y58" s="64">
        <v>1130</v>
      </c>
      <c r="Z58" s="64">
        <v>1386</v>
      </c>
      <c r="AA58" s="64">
        <v>1254</v>
      </c>
      <c r="AB58" s="64">
        <v>1150</v>
      </c>
      <c r="AC58" s="64">
        <v>939</v>
      </c>
      <c r="AD58" s="64">
        <v>828</v>
      </c>
      <c r="AE58" s="64">
        <v>960</v>
      </c>
      <c r="AF58" s="64">
        <v>928</v>
      </c>
      <c r="AG58" s="56"/>
      <c r="AH58" s="56"/>
      <c r="AI58" s="56"/>
      <c r="AJ58" s="56"/>
      <c r="AK58" s="36"/>
    </row>
    <row r="59" spans="1:37" x14ac:dyDescent="0.25">
      <c r="A59" s="63" t="s">
        <v>161</v>
      </c>
      <c r="B59" s="64">
        <v>188</v>
      </c>
      <c r="C59" s="64">
        <v>185</v>
      </c>
      <c r="D59" s="64">
        <v>211</v>
      </c>
      <c r="E59" s="64">
        <v>193</v>
      </c>
      <c r="F59" s="64">
        <v>188</v>
      </c>
      <c r="G59" s="64">
        <v>212</v>
      </c>
      <c r="H59" s="64">
        <v>183</v>
      </c>
      <c r="I59" s="64">
        <v>182</v>
      </c>
      <c r="J59" s="64">
        <v>194</v>
      </c>
      <c r="K59" s="64">
        <v>174</v>
      </c>
      <c r="L59" s="64">
        <v>164</v>
      </c>
      <c r="M59" s="64">
        <v>162</v>
      </c>
      <c r="N59" s="64">
        <v>185</v>
      </c>
      <c r="O59" s="64">
        <v>186</v>
      </c>
      <c r="P59" s="64">
        <v>218</v>
      </c>
      <c r="Q59" s="64">
        <v>209</v>
      </c>
      <c r="R59" s="64">
        <v>178</v>
      </c>
      <c r="S59" s="64">
        <v>195</v>
      </c>
      <c r="T59" s="64">
        <v>174</v>
      </c>
      <c r="U59" s="64">
        <v>165</v>
      </c>
      <c r="V59" s="64">
        <v>158</v>
      </c>
      <c r="W59" s="64">
        <v>155</v>
      </c>
      <c r="X59" s="64">
        <v>134</v>
      </c>
      <c r="Y59" s="64">
        <v>152</v>
      </c>
      <c r="Z59" s="64">
        <v>197</v>
      </c>
      <c r="AA59" s="64">
        <v>196</v>
      </c>
      <c r="AB59" s="64">
        <v>236</v>
      </c>
      <c r="AC59" s="64">
        <v>206</v>
      </c>
      <c r="AD59" s="64">
        <v>195</v>
      </c>
      <c r="AE59" s="64">
        <v>241</v>
      </c>
      <c r="AF59" s="64">
        <v>215</v>
      </c>
      <c r="AG59" s="56"/>
      <c r="AH59" s="56"/>
      <c r="AI59" s="56"/>
      <c r="AJ59" s="56"/>
      <c r="AK59" s="36"/>
    </row>
    <row r="60" spans="1:37" x14ac:dyDescent="0.25">
      <c r="A60" s="63" t="s">
        <v>162</v>
      </c>
      <c r="B60" s="64">
        <v>308</v>
      </c>
      <c r="C60" s="64">
        <v>297</v>
      </c>
      <c r="D60" s="64">
        <v>301</v>
      </c>
      <c r="E60" s="64">
        <v>280</v>
      </c>
      <c r="F60" s="64">
        <v>244</v>
      </c>
      <c r="G60" s="64">
        <v>302</v>
      </c>
      <c r="H60" s="64">
        <v>292</v>
      </c>
      <c r="I60" s="64">
        <v>289</v>
      </c>
      <c r="J60" s="64">
        <v>236</v>
      </c>
      <c r="K60" s="64">
        <v>243</v>
      </c>
      <c r="L60" s="64">
        <v>243</v>
      </c>
      <c r="M60" s="64">
        <v>280</v>
      </c>
      <c r="N60" s="64">
        <v>313</v>
      </c>
      <c r="O60" s="64">
        <v>295</v>
      </c>
      <c r="P60" s="64">
        <v>299</v>
      </c>
      <c r="Q60" s="64">
        <v>254</v>
      </c>
      <c r="R60" s="64">
        <v>231</v>
      </c>
      <c r="S60" s="64">
        <v>277</v>
      </c>
      <c r="T60" s="64">
        <v>261</v>
      </c>
      <c r="U60" s="64">
        <v>253</v>
      </c>
      <c r="V60" s="64">
        <v>208</v>
      </c>
      <c r="W60" s="64">
        <v>211</v>
      </c>
      <c r="X60" s="64">
        <v>229</v>
      </c>
      <c r="Y60" s="64">
        <v>252</v>
      </c>
      <c r="Z60" s="64">
        <v>288</v>
      </c>
      <c r="AA60" s="64">
        <v>286</v>
      </c>
      <c r="AB60" s="64">
        <v>288</v>
      </c>
      <c r="AC60" s="64">
        <v>240</v>
      </c>
      <c r="AD60" s="64">
        <v>197</v>
      </c>
      <c r="AE60" s="64">
        <v>265</v>
      </c>
      <c r="AF60" s="64">
        <v>258</v>
      </c>
      <c r="AG60" s="56"/>
      <c r="AH60" s="56"/>
      <c r="AI60" s="56"/>
      <c r="AJ60" s="56"/>
      <c r="AK60" s="36"/>
    </row>
    <row r="61" spans="1:37" x14ac:dyDescent="0.25">
      <c r="A61" s="63" t="s">
        <v>163</v>
      </c>
      <c r="B61" s="64">
        <v>311</v>
      </c>
      <c r="C61" s="64">
        <v>297</v>
      </c>
      <c r="D61" s="64">
        <v>290</v>
      </c>
      <c r="E61" s="64">
        <v>255</v>
      </c>
      <c r="F61" s="64">
        <v>226</v>
      </c>
      <c r="G61" s="64">
        <v>269</v>
      </c>
      <c r="H61" s="64">
        <v>267</v>
      </c>
      <c r="I61" s="64">
        <v>276</v>
      </c>
      <c r="J61" s="64">
        <v>255</v>
      </c>
      <c r="K61" s="64">
        <v>287</v>
      </c>
      <c r="L61" s="64">
        <v>261</v>
      </c>
      <c r="M61" s="64">
        <v>265</v>
      </c>
      <c r="N61" s="64">
        <v>304</v>
      </c>
      <c r="O61" s="64">
        <v>291</v>
      </c>
      <c r="P61" s="64">
        <v>265</v>
      </c>
      <c r="Q61" s="64">
        <v>223</v>
      </c>
      <c r="R61" s="64">
        <v>195</v>
      </c>
      <c r="S61" s="64">
        <v>249</v>
      </c>
      <c r="T61" s="64">
        <v>250</v>
      </c>
      <c r="U61" s="64">
        <v>262</v>
      </c>
      <c r="V61" s="64">
        <v>212</v>
      </c>
      <c r="W61" s="64">
        <v>210</v>
      </c>
      <c r="X61" s="64">
        <v>214</v>
      </c>
      <c r="Y61" s="64">
        <v>218</v>
      </c>
      <c r="Z61" s="64">
        <v>269</v>
      </c>
      <c r="AA61" s="64">
        <v>253</v>
      </c>
      <c r="AB61" s="64">
        <v>236</v>
      </c>
      <c r="AC61" s="64">
        <v>187</v>
      </c>
      <c r="AD61" s="64">
        <v>170</v>
      </c>
      <c r="AE61" s="64">
        <v>221</v>
      </c>
      <c r="AF61" s="64">
        <v>239</v>
      </c>
      <c r="AG61" s="56"/>
      <c r="AH61" s="56"/>
      <c r="AI61" s="56"/>
      <c r="AJ61" s="56"/>
      <c r="AK61" s="36"/>
    </row>
    <row r="62" spans="1:37" x14ac:dyDescent="0.25">
      <c r="A62" s="63" t="s">
        <v>164</v>
      </c>
      <c r="B62" s="64">
        <v>681</v>
      </c>
      <c r="C62" s="64">
        <v>632</v>
      </c>
      <c r="D62" s="64">
        <v>591</v>
      </c>
      <c r="E62" s="64">
        <v>520</v>
      </c>
      <c r="F62" s="64">
        <v>426</v>
      </c>
      <c r="G62" s="64">
        <v>475</v>
      </c>
      <c r="H62" s="64">
        <v>434</v>
      </c>
      <c r="I62" s="64">
        <v>428</v>
      </c>
      <c r="J62" s="64">
        <v>386</v>
      </c>
      <c r="K62" s="64">
        <v>421</v>
      </c>
      <c r="L62" s="64">
        <v>486</v>
      </c>
      <c r="M62" s="64">
        <v>537</v>
      </c>
      <c r="N62" s="64">
        <v>634</v>
      </c>
      <c r="O62" s="64">
        <v>581</v>
      </c>
      <c r="P62" s="64">
        <v>567</v>
      </c>
      <c r="Q62" s="64">
        <v>455</v>
      </c>
      <c r="R62" s="64">
        <v>371</v>
      </c>
      <c r="S62" s="64">
        <v>408</v>
      </c>
      <c r="T62" s="64">
        <v>382</v>
      </c>
      <c r="U62" s="64">
        <v>386</v>
      </c>
      <c r="V62" s="64">
        <v>334</v>
      </c>
      <c r="W62" s="64">
        <v>347</v>
      </c>
      <c r="X62" s="64">
        <v>405</v>
      </c>
      <c r="Y62" s="64">
        <v>436</v>
      </c>
      <c r="Z62" s="64">
        <v>524</v>
      </c>
      <c r="AA62" s="64">
        <v>522</v>
      </c>
      <c r="AB62" s="64">
        <v>469</v>
      </c>
      <c r="AC62" s="64">
        <v>357</v>
      </c>
      <c r="AD62" s="64">
        <v>310</v>
      </c>
      <c r="AE62" s="64">
        <v>351</v>
      </c>
      <c r="AF62" s="64">
        <v>339</v>
      </c>
      <c r="AG62" s="56"/>
      <c r="AH62" s="56"/>
      <c r="AI62" s="56"/>
      <c r="AJ62" s="56"/>
      <c r="AK62" s="36"/>
    </row>
    <row r="63" spans="1:37" x14ac:dyDescent="0.25">
      <c r="A63" s="63" t="s">
        <v>165</v>
      </c>
      <c r="B63" s="64">
        <v>77</v>
      </c>
      <c r="C63" s="64">
        <v>65</v>
      </c>
      <c r="D63" s="64">
        <v>71</v>
      </c>
      <c r="E63" s="64">
        <v>57</v>
      </c>
      <c r="F63" s="64">
        <v>55</v>
      </c>
      <c r="G63" s="64">
        <v>59</v>
      </c>
      <c r="H63" s="64">
        <v>50</v>
      </c>
      <c r="I63" s="64">
        <v>54</v>
      </c>
      <c r="J63" s="64">
        <v>57</v>
      </c>
      <c r="K63" s="64">
        <v>56</v>
      </c>
      <c r="L63" s="64">
        <v>58</v>
      </c>
      <c r="M63" s="64">
        <v>75</v>
      </c>
      <c r="N63" s="64">
        <v>83</v>
      </c>
      <c r="O63" s="64">
        <v>71</v>
      </c>
      <c r="P63" s="64">
        <v>74</v>
      </c>
      <c r="Q63" s="64">
        <v>54</v>
      </c>
      <c r="R63" s="64">
        <v>49</v>
      </c>
      <c r="S63" s="64">
        <v>54</v>
      </c>
      <c r="T63" s="64">
        <v>49</v>
      </c>
      <c r="U63" s="64">
        <v>49</v>
      </c>
      <c r="V63" s="64">
        <v>50</v>
      </c>
      <c r="W63" s="64">
        <v>46</v>
      </c>
      <c r="X63" s="64">
        <v>47</v>
      </c>
      <c r="Y63" s="64">
        <v>61</v>
      </c>
      <c r="Z63" s="64">
        <v>79</v>
      </c>
      <c r="AA63" s="64">
        <v>73</v>
      </c>
      <c r="AB63" s="64">
        <v>64</v>
      </c>
      <c r="AC63" s="64">
        <v>43</v>
      </c>
      <c r="AD63" s="64">
        <v>33</v>
      </c>
      <c r="AE63" s="64">
        <v>42</v>
      </c>
      <c r="AF63" s="64">
        <v>49</v>
      </c>
      <c r="AG63" s="56"/>
      <c r="AH63" s="56"/>
      <c r="AI63" s="56"/>
      <c r="AJ63" s="56"/>
      <c r="AK63" s="36"/>
    </row>
    <row r="64" spans="1:37" x14ac:dyDescent="0.25">
      <c r="A64" s="63" t="s">
        <v>166</v>
      </c>
      <c r="B64" s="64">
        <v>1149</v>
      </c>
      <c r="C64" s="64">
        <v>1116</v>
      </c>
      <c r="D64" s="64">
        <v>1074</v>
      </c>
      <c r="E64" s="64">
        <v>955</v>
      </c>
      <c r="F64" s="64">
        <v>859</v>
      </c>
      <c r="G64" s="64">
        <v>983</v>
      </c>
      <c r="H64" s="64">
        <v>904</v>
      </c>
      <c r="I64" s="64">
        <v>872</v>
      </c>
      <c r="J64" s="64">
        <v>791</v>
      </c>
      <c r="K64" s="64">
        <v>802</v>
      </c>
      <c r="L64" s="64">
        <v>877</v>
      </c>
      <c r="M64" s="64">
        <v>933</v>
      </c>
      <c r="N64" s="64">
        <v>1034</v>
      </c>
      <c r="O64" s="64">
        <v>1033</v>
      </c>
      <c r="P64" s="64">
        <v>1022</v>
      </c>
      <c r="Q64" s="64">
        <v>852</v>
      </c>
      <c r="R64" s="64">
        <v>767</v>
      </c>
      <c r="S64" s="64">
        <v>883</v>
      </c>
      <c r="T64" s="64">
        <v>811</v>
      </c>
      <c r="U64" s="64">
        <v>798</v>
      </c>
      <c r="V64" s="64">
        <v>720</v>
      </c>
      <c r="W64" s="64">
        <v>727</v>
      </c>
      <c r="X64" s="64">
        <v>786</v>
      </c>
      <c r="Y64" s="64">
        <v>810</v>
      </c>
      <c r="Z64" s="64">
        <v>938</v>
      </c>
      <c r="AA64" s="64">
        <v>864</v>
      </c>
      <c r="AB64" s="64">
        <v>828</v>
      </c>
      <c r="AC64" s="64">
        <v>655</v>
      </c>
      <c r="AD64" s="64">
        <v>570</v>
      </c>
      <c r="AE64" s="64">
        <v>739</v>
      </c>
      <c r="AF64" s="64">
        <v>727</v>
      </c>
      <c r="AG64" s="56"/>
      <c r="AH64" s="56"/>
      <c r="AI64" s="56"/>
      <c r="AJ64" s="56"/>
      <c r="AK64" s="36"/>
    </row>
    <row r="65" spans="1:37" x14ac:dyDescent="0.25">
      <c r="A65" s="63" t="s">
        <v>167</v>
      </c>
      <c r="B65" s="64">
        <v>254</v>
      </c>
      <c r="C65" s="64">
        <v>245</v>
      </c>
      <c r="D65" s="64">
        <v>243</v>
      </c>
      <c r="E65" s="64">
        <v>206</v>
      </c>
      <c r="F65" s="64">
        <v>192</v>
      </c>
      <c r="G65" s="64">
        <v>211</v>
      </c>
      <c r="H65" s="64">
        <v>186</v>
      </c>
      <c r="I65" s="64">
        <v>182</v>
      </c>
      <c r="J65" s="64">
        <v>174</v>
      </c>
      <c r="K65" s="64">
        <v>177</v>
      </c>
      <c r="L65" s="64">
        <v>190</v>
      </c>
      <c r="M65" s="64">
        <v>207</v>
      </c>
      <c r="N65" s="64">
        <v>226</v>
      </c>
      <c r="O65" s="64">
        <v>219</v>
      </c>
      <c r="P65" s="64">
        <v>222</v>
      </c>
      <c r="Q65" s="64">
        <v>175</v>
      </c>
      <c r="R65" s="64">
        <v>169</v>
      </c>
      <c r="S65" s="64">
        <v>195</v>
      </c>
      <c r="T65" s="64">
        <v>180</v>
      </c>
      <c r="U65" s="64">
        <v>179</v>
      </c>
      <c r="V65" s="64">
        <v>172</v>
      </c>
      <c r="W65" s="64">
        <v>175</v>
      </c>
      <c r="X65" s="64">
        <v>196</v>
      </c>
      <c r="Y65" s="64">
        <v>193</v>
      </c>
      <c r="Z65" s="64">
        <v>233</v>
      </c>
      <c r="AA65" s="64">
        <v>207</v>
      </c>
      <c r="AB65" s="64">
        <v>193</v>
      </c>
      <c r="AC65" s="64">
        <v>162</v>
      </c>
      <c r="AD65" s="64">
        <v>147</v>
      </c>
      <c r="AE65" s="64">
        <v>175</v>
      </c>
      <c r="AF65" s="64">
        <v>168</v>
      </c>
      <c r="AG65" s="56"/>
      <c r="AH65" s="56"/>
      <c r="AI65" s="56"/>
      <c r="AJ65" s="56"/>
      <c r="AK65" s="36"/>
    </row>
    <row r="66" spans="1:37" x14ac:dyDescent="0.25">
      <c r="A66" s="63" t="s">
        <v>168</v>
      </c>
      <c r="B66" s="64">
        <v>78</v>
      </c>
      <c r="C66" s="64">
        <v>80</v>
      </c>
      <c r="D66" s="64">
        <v>77</v>
      </c>
      <c r="E66" s="64">
        <v>66</v>
      </c>
      <c r="F66" s="64">
        <v>63</v>
      </c>
      <c r="G66" s="64">
        <v>68</v>
      </c>
      <c r="H66" s="64">
        <v>61</v>
      </c>
      <c r="I66" s="64">
        <v>56</v>
      </c>
      <c r="J66" s="64">
        <v>55</v>
      </c>
      <c r="K66" s="64">
        <v>58</v>
      </c>
      <c r="L66" s="64">
        <v>66</v>
      </c>
      <c r="M66" s="64">
        <v>68</v>
      </c>
      <c r="N66" s="64">
        <v>74</v>
      </c>
      <c r="O66" s="64">
        <v>72</v>
      </c>
      <c r="P66" s="64">
        <v>78</v>
      </c>
      <c r="Q66" s="64">
        <v>67</v>
      </c>
      <c r="R66" s="64">
        <v>63</v>
      </c>
      <c r="S66" s="64">
        <v>69</v>
      </c>
      <c r="T66" s="64">
        <v>61</v>
      </c>
      <c r="U66" s="64">
        <v>57</v>
      </c>
      <c r="V66" s="64">
        <v>56</v>
      </c>
      <c r="W66" s="64">
        <v>60</v>
      </c>
      <c r="X66" s="64">
        <v>58</v>
      </c>
      <c r="Y66" s="64">
        <v>58</v>
      </c>
      <c r="Z66" s="64">
        <v>72</v>
      </c>
      <c r="AA66" s="64">
        <v>64</v>
      </c>
      <c r="AB66" s="64">
        <v>58</v>
      </c>
      <c r="AC66" s="64">
        <v>43</v>
      </c>
      <c r="AD66" s="64">
        <v>38</v>
      </c>
      <c r="AE66" s="64">
        <v>48</v>
      </c>
      <c r="AF66" s="64">
        <v>48</v>
      </c>
      <c r="AG66" s="56"/>
      <c r="AH66" s="56"/>
      <c r="AI66" s="56"/>
      <c r="AJ66" s="56"/>
      <c r="AK66" s="36"/>
    </row>
    <row r="67" spans="1:37" x14ac:dyDescent="0.25">
      <c r="A67" s="63" t="s">
        <v>169</v>
      </c>
      <c r="B67" s="64">
        <v>166</v>
      </c>
      <c r="C67" s="64">
        <v>156</v>
      </c>
      <c r="D67" s="64">
        <v>149</v>
      </c>
      <c r="E67" s="64">
        <v>132</v>
      </c>
      <c r="F67" s="64">
        <v>115</v>
      </c>
      <c r="G67" s="64">
        <v>127</v>
      </c>
      <c r="H67" s="64">
        <v>111</v>
      </c>
      <c r="I67" s="64">
        <v>113</v>
      </c>
      <c r="J67" s="64">
        <v>113</v>
      </c>
      <c r="K67" s="64">
        <v>117</v>
      </c>
      <c r="L67" s="64">
        <v>110</v>
      </c>
      <c r="M67" s="64">
        <v>127</v>
      </c>
      <c r="N67" s="64">
        <v>140</v>
      </c>
      <c r="O67" s="64">
        <v>132</v>
      </c>
      <c r="P67" s="64">
        <v>144</v>
      </c>
      <c r="Q67" s="64">
        <v>113</v>
      </c>
      <c r="R67" s="64">
        <v>99</v>
      </c>
      <c r="S67" s="64">
        <v>105</v>
      </c>
      <c r="T67" s="64">
        <v>95</v>
      </c>
      <c r="U67" s="64">
        <v>93</v>
      </c>
      <c r="V67" s="64">
        <v>91</v>
      </c>
      <c r="W67" s="64">
        <v>86</v>
      </c>
      <c r="X67" s="64">
        <v>110</v>
      </c>
      <c r="Y67" s="64">
        <v>116</v>
      </c>
      <c r="Z67" s="64">
        <v>141</v>
      </c>
      <c r="AA67" s="64">
        <v>127</v>
      </c>
      <c r="AB67" s="64">
        <v>130</v>
      </c>
      <c r="AC67" s="64">
        <v>109</v>
      </c>
      <c r="AD67" s="64">
        <v>93</v>
      </c>
      <c r="AE67" s="64">
        <v>115</v>
      </c>
      <c r="AF67" s="64">
        <v>112</v>
      </c>
      <c r="AG67" s="56"/>
      <c r="AH67" s="56"/>
      <c r="AI67" s="56"/>
      <c r="AJ67" s="56"/>
      <c r="AK67" s="36"/>
    </row>
    <row r="68" spans="1:37" x14ac:dyDescent="0.25">
      <c r="A68" s="63" t="s">
        <v>170</v>
      </c>
      <c r="B68" s="64">
        <v>118</v>
      </c>
      <c r="C68" s="64">
        <v>109</v>
      </c>
      <c r="D68" s="64">
        <v>108</v>
      </c>
      <c r="E68" s="64">
        <v>98</v>
      </c>
      <c r="F68" s="64">
        <v>88</v>
      </c>
      <c r="G68" s="64">
        <v>95</v>
      </c>
      <c r="H68" s="64">
        <v>89</v>
      </c>
      <c r="I68" s="64">
        <v>87</v>
      </c>
      <c r="J68" s="64">
        <v>81</v>
      </c>
      <c r="K68" s="64">
        <v>83</v>
      </c>
      <c r="L68" s="64">
        <v>75</v>
      </c>
      <c r="M68" s="64">
        <v>84</v>
      </c>
      <c r="N68" s="64">
        <v>89</v>
      </c>
      <c r="O68" s="64">
        <v>89</v>
      </c>
      <c r="P68" s="64">
        <v>86</v>
      </c>
      <c r="Q68" s="64">
        <v>67</v>
      </c>
      <c r="R68" s="64">
        <v>64</v>
      </c>
      <c r="S68" s="64">
        <v>72</v>
      </c>
      <c r="T68" s="64">
        <v>62</v>
      </c>
      <c r="U68" s="64">
        <v>65</v>
      </c>
      <c r="V68" s="64">
        <v>62</v>
      </c>
      <c r="W68" s="64">
        <v>63</v>
      </c>
      <c r="X68" s="64">
        <v>70</v>
      </c>
      <c r="Y68" s="64">
        <v>76</v>
      </c>
      <c r="Z68" s="64">
        <v>86</v>
      </c>
      <c r="AA68" s="64">
        <v>92</v>
      </c>
      <c r="AB68" s="64">
        <v>89</v>
      </c>
      <c r="AC68" s="64">
        <v>67</v>
      </c>
      <c r="AD68" s="64">
        <v>63</v>
      </c>
      <c r="AE68" s="64">
        <v>82</v>
      </c>
      <c r="AF68" s="64">
        <v>80</v>
      </c>
      <c r="AG68" s="56"/>
      <c r="AH68" s="56"/>
      <c r="AI68" s="56"/>
      <c r="AJ68" s="56"/>
      <c r="AK68" s="36"/>
    </row>
    <row r="69" spans="1:37" x14ac:dyDescent="0.25">
      <c r="A69" s="63" t="s">
        <v>171</v>
      </c>
      <c r="B69" s="64">
        <v>19</v>
      </c>
      <c r="C69" s="64">
        <v>20</v>
      </c>
      <c r="D69" s="64">
        <v>19</v>
      </c>
      <c r="E69" s="64">
        <v>16</v>
      </c>
      <c r="F69" s="64">
        <v>14</v>
      </c>
      <c r="G69" s="64">
        <v>15</v>
      </c>
      <c r="H69" s="64">
        <v>13</v>
      </c>
      <c r="I69" s="64">
        <v>16</v>
      </c>
      <c r="J69" s="64">
        <v>14</v>
      </c>
      <c r="K69" s="64">
        <v>15</v>
      </c>
      <c r="L69" s="64">
        <v>15</v>
      </c>
      <c r="M69" s="64">
        <v>16</v>
      </c>
      <c r="N69" s="64">
        <v>17</v>
      </c>
      <c r="O69" s="64">
        <v>16</v>
      </c>
      <c r="P69" s="64">
        <v>16</v>
      </c>
      <c r="Q69" s="64">
        <v>15</v>
      </c>
      <c r="R69" s="64">
        <v>14</v>
      </c>
      <c r="S69" s="64">
        <v>15</v>
      </c>
      <c r="T69" s="64">
        <v>12</v>
      </c>
      <c r="U69" s="64">
        <v>15</v>
      </c>
      <c r="V69" s="64">
        <v>12</v>
      </c>
      <c r="W69" s="64">
        <v>13</v>
      </c>
      <c r="X69" s="64">
        <v>15</v>
      </c>
      <c r="Y69" s="64">
        <v>15</v>
      </c>
      <c r="Z69" s="64">
        <v>19</v>
      </c>
      <c r="AA69" s="64">
        <v>19</v>
      </c>
      <c r="AB69" s="64">
        <v>16</v>
      </c>
      <c r="AC69" s="64">
        <v>18</v>
      </c>
      <c r="AD69" s="64">
        <v>21</v>
      </c>
      <c r="AE69" s="64">
        <v>21</v>
      </c>
      <c r="AF69" s="64">
        <v>19</v>
      </c>
      <c r="AG69" s="56"/>
      <c r="AH69" s="56"/>
      <c r="AI69" s="56"/>
      <c r="AJ69" s="56"/>
      <c r="AK69" s="36"/>
    </row>
    <row r="70" spans="1:37" x14ac:dyDescent="0.25">
      <c r="A70" s="63" t="s">
        <v>172</v>
      </c>
      <c r="B70" s="64">
        <v>179</v>
      </c>
      <c r="C70" s="64">
        <v>197</v>
      </c>
      <c r="D70" s="64">
        <v>195</v>
      </c>
      <c r="E70" s="64">
        <v>163</v>
      </c>
      <c r="F70" s="64">
        <v>154</v>
      </c>
      <c r="G70" s="64">
        <v>173</v>
      </c>
      <c r="H70" s="64">
        <v>157</v>
      </c>
      <c r="I70" s="64">
        <v>159</v>
      </c>
      <c r="J70" s="64">
        <v>141</v>
      </c>
      <c r="K70" s="64">
        <v>139</v>
      </c>
      <c r="L70" s="64">
        <v>142</v>
      </c>
      <c r="M70" s="64">
        <v>146</v>
      </c>
      <c r="N70" s="64">
        <v>177</v>
      </c>
      <c r="O70" s="64">
        <v>165</v>
      </c>
      <c r="P70" s="64">
        <v>172</v>
      </c>
      <c r="Q70" s="64">
        <v>139</v>
      </c>
      <c r="R70" s="64">
        <v>116</v>
      </c>
      <c r="S70" s="64">
        <v>137</v>
      </c>
      <c r="T70" s="64">
        <v>126</v>
      </c>
      <c r="U70" s="64">
        <v>121</v>
      </c>
      <c r="V70" s="64">
        <v>118</v>
      </c>
      <c r="W70" s="64">
        <v>106</v>
      </c>
      <c r="X70" s="64">
        <v>109</v>
      </c>
      <c r="Y70" s="64">
        <v>133</v>
      </c>
      <c r="Z70" s="64">
        <v>182</v>
      </c>
      <c r="AA70" s="64">
        <v>169</v>
      </c>
      <c r="AB70" s="64">
        <v>163</v>
      </c>
      <c r="AC70" s="64">
        <v>129</v>
      </c>
      <c r="AD70" s="64">
        <v>108</v>
      </c>
      <c r="AE70" s="64">
        <v>143</v>
      </c>
      <c r="AF70" s="64">
        <v>139</v>
      </c>
      <c r="AG70" s="56"/>
      <c r="AH70" s="56"/>
      <c r="AI70" s="56"/>
      <c r="AJ70" s="56"/>
      <c r="AK70" s="36"/>
    </row>
    <row r="71" spans="1:37" x14ac:dyDescent="0.25">
      <c r="A71" s="63" t="s">
        <v>173</v>
      </c>
      <c r="B71" s="64">
        <v>64</v>
      </c>
      <c r="C71" s="64">
        <v>63</v>
      </c>
      <c r="D71" s="64">
        <v>59</v>
      </c>
      <c r="E71" s="64">
        <v>52</v>
      </c>
      <c r="F71" s="64">
        <v>47</v>
      </c>
      <c r="G71" s="64">
        <v>52</v>
      </c>
      <c r="H71" s="64">
        <v>49</v>
      </c>
      <c r="I71" s="64">
        <v>41</v>
      </c>
      <c r="J71" s="64">
        <v>40</v>
      </c>
      <c r="K71" s="64">
        <v>46</v>
      </c>
      <c r="L71" s="64">
        <v>45</v>
      </c>
      <c r="M71" s="64">
        <v>56</v>
      </c>
      <c r="N71" s="64">
        <v>53</v>
      </c>
      <c r="O71" s="64">
        <v>60</v>
      </c>
      <c r="P71" s="64">
        <v>55</v>
      </c>
      <c r="Q71" s="64">
        <v>42</v>
      </c>
      <c r="R71" s="64">
        <v>36</v>
      </c>
      <c r="S71" s="64">
        <v>35</v>
      </c>
      <c r="T71" s="64">
        <v>33</v>
      </c>
      <c r="U71" s="64">
        <v>36</v>
      </c>
      <c r="V71" s="64">
        <v>32</v>
      </c>
      <c r="W71" s="64">
        <v>27</v>
      </c>
      <c r="X71" s="64">
        <v>31</v>
      </c>
      <c r="Y71" s="64">
        <v>35</v>
      </c>
      <c r="Z71" s="64">
        <v>55</v>
      </c>
      <c r="AA71" s="64">
        <v>48</v>
      </c>
      <c r="AB71" s="64">
        <v>44</v>
      </c>
      <c r="AC71" s="64">
        <v>34</v>
      </c>
      <c r="AD71" s="64">
        <v>30</v>
      </c>
      <c r="AE71" s="64">
        <v>42</v>
      </c>
      <c r="AF71" s="64">
        <v>45</v>
      </c>
      <c r="AG71" s="56"/>
      <c r="AH71" s="56"/>
      <c r="AI71" s="56"/>
      <c r="AJ71" s="56"/>
      <c r="AK71" s="36"/>
    </row>
    <row r="72" spans="1:37" x14ac:dyDescent="0.25">
      <c r="A72" s="63" t="s">
        <v>174</v>
      </c>
      <c r="B72" s="64">
        <v>16</v>
      </c>
      <c r="C72" s="64">
        <v>15</v>
      </c>
      <c r="D72" s="64">
        <v>19</v>
      </c>
      <c r="E72" s="64">
        <v>17</v>
      </c>
      <c r="F72" s="64">
        <v>19</v>
      </c>
      <c r="G72" s="64">
        <v>22</v>
      </c>
      <c r="H72" s="64">
        <v>18</v>
      </c>
      <c r="I72" s="64">
        <v>19</v>
      </c>
      <c r="J72" s="64">
        <v>23</v>
      </c>
      <c r="K72" s="64">
        <v>20</v>
      </c>
      <c r="L72" s="64">
        <v>18</v>
      </c>
      <c r="M72" s="64">
        <v>24</v>
      </c>
      <c r="N72" s="64">
        <v>20</v>
      </c>
      <c r="O72" s="64">
        <v>18</v>
      </c>
      <c r="P72" s="64">
        <v>21</v>
      </c>
      <c r="Q72" s="64">
        <v>18</v>
      </c>
      <c r="R72" s="64">
        <v>17</v>
      </c>
      <c r="S72" s="64">
        <v>19</v>
      </c>
      <c r="T72" s="64">
        <v>18</v>
      </c>
      <c r="U72" s="64">
        <v>17</v>
      </c>
      <c r="V72" s="64">
        <v>17</v>
      </c>
      <c r="W72" s="64">
        <v>14</v>
      </c>
      <c r="X72" s="64">
        <v>14</v>
      </c>
      <c r="Y72" s="64">
        <v>15</v>
      </c>
      <c r="Z72" s="64">
        <v>17</v>
      </c>
      <c r="AA72" s="64">
        <v>15</v>
      </c>
      <c r="AB72" s="64">
        <v>18</v>
      </c>
      <c r="AC72" s="64">
        <v>14</v>
      </c>
      <c r="AD72" s="64">
        <v>16</v>
      </c>
      <c r="AE72" s="64">
        <v>19</v>
      </c>
      <c r="AF72" s="64">
        <v>19</v>
      </c>
      <c r="AG72" s="56"/>
      <c r="AH72" s="56"/>
      <c r="AI72" s="56"/>
      <c r="AJ72" s="56"/>
      <c r="AK72" s="36"/>
    </row>
    <row r="73" spans="1:37" x14ac:dyDescent="0.25">
      <c r="A73" s="63" t="s">
        <v>175</v>
      </c>
      <c r="B73" s="64">
        <v>3966</v>
      </c>
      <c r="C73" s="64">
        <v>3866</v>
      </c>
      <c r="D73" s="64">
        <v>3866</v>
      </c>
      <c r="E73" s="64">
        <v>3387</v>
      </c>
      <c r="F73" s="64">
        <v>3164</v>
      </c>
      <c r="G73" s="64">
        <v>3789</v>
      </c>
      <c r="H73" s="64">
        <v>3433</v>
      </c>
      <c r="I73" s="64">
        <v>3325</v>
      </c>
      <c r="J73" s="64">
        <v>3117</v>
      </c>
      <c r="K73" s="64">
        <v>3103</v>
      </c>
      <c r="L73" s="64">
        <v>3182</v>
      </c>
      <c r="M73" s="64">
        <v>3336</v>
      </c>
      <c r="N73" s="64">
        <v>3634</v>
      </c>
      <c r="O73" s="64">
        <v>3495</v>
      </c>
      <c r="P73" s="64">
        <v>3555</v>
      </c>
      <c r="Q73" s="64">
        <v>2877</v>
      </c>
      <c r="R73" s="64">
        <v>2681</v>
      </c>
      <c r="S73" s="64">
        <v>3116</v>
      </c>
      <c r="T73" s="64">
        <v>2927</v>
      </c>
      <c r="U73" s="64">
        <v>2918</v>
      </c>
      <c r="V73" s="64">
        <v>2626</v>
      </c>
      <c r="W73" s="64">
        <v>2589</v>
      </c>
      <c r="X73" s="64">
        <v>2863</v>
      </c>
      <c r="Y73" s="64">
        <v>2690</v>
      </c>
      <c r="Z73" s="64">
        <v>3258</v>
      </c>
      <c r="AA73" s="64">
        <v>2901</v>
      </c>
      <c r="AB73" s="64">
        <v>2923</v>
      </c>
      <c r="AC73" s="64">
        <v>2427</v>
      </c>
      <c r="AD73" s="64">
        <v>2148</v>
      </c>
      <c r="AE73" s="64">
        <v>2760</v>
      </c>
      <c r="AF73" s="64">
        <v>2666</v>
      </c>
      <c r="AG73" s="56"/>
      <c r="AH73" s="56"/>
      <c r="AI73" s="56"/>
      <c r="AJ73" s="56"/>
      <c r="AK73" s="36"/>
    </row>
    <row r="74" spans="1:37" x14ac:dyDescent="0.25">
      <c r="A74" s="60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36"/>
    </row>
    <row r="75" spans="1:37" x14ac:dyDescent="0.25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36"/>
    </row>
    <row r="76" spans="1:37" x14ac:dyDescent="0.25">
      <c r="A76" s="60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36"/>
    </row>
    <row r="77" spans="1:37" x14ac:dyDescent="0.25">
      <c r="A77" s="60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36"/>
    </row>
    <row r="78" spans="1:37" x14ac:dyDescent="0.25">
      <c r="A78" s="60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36"/>
    </row>
    <row r="79" spans="1:37" x14ac:dyDescent="0.25">
      <c r="A79" s="60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36"/>
    </row>
    <row r="80" spans="1:37" x14ac:dyDescent="0.25">
      <c r="A80" s="60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36"/>
    </row>
    <row r="81" spans="1:37" x14ac:dyDescent="0.25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36"/>
    </row>
    <row r="82" spans="1:37" x14ac:dyDescent="0.25">
      <c r="A82" s="60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36"/>
    </row>
    <row r="83" spans="1:37" x14ac:dyDescent="0.25">
      <c r="A83" s="60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36"/>
    </row>
    <row r="84" spans="1:37" x14ac:dyDescent="0.25">
      <c r="A84" s="60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36"/>
    </row>
    <row r="85" spans="1:37" x14ac:dyDescent="0.25">
      <c r="A85" s="60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36"/>
    </row>
    <row r="86" spans="1:37" x14ac:dyDescent="0.25">
      <c r="A86" s="60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36"/>
    </row>
    <row r="87" spans="1:37" x14ac:dyDescent="0.25">
      <c r="A87" s="60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36"/>
    </row>
    <row r="88" spans="1:37" x14ac:dyDescent="0.25">
      <c r="A88" s="60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36"/>
    </row>
    <row r="89" spans="1:37" x14ac:dyDescent="0.25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36"/>
    </row>
    <row r="90" spans="1:37" x14ac:dyDescent="0.25">
      <c r="A90" s="60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36"/>
    </row>
    <row r="91" spans="1:37" x14ac:dyDescent="0.25">
      <c r="A91" s="60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36"/>
    </row>
    <row r="92" spans="1:37" x14ac:dyDescent="0.25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36"/>
    </row>
    <row r="93" spans="1:37" x14ac:dyDescent="0.25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36"/>
    </row>
    <row r="94" spans="1:37" x14ac:dyDescent="0.25">
      <c r="A94" s="60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36"/>
    </row>
    <row r="95" spans="1:37" x14ac:dyDescent="0.25">
      <c r="A95" s="60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36"/>
    </row>
    <row r="96" spans="1:37" x14ac:dyDescent="0.25">
      <c r="A96" s="60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36"/>
    </row>
    <row r="97" spans="1:37" x14ac:dyDescent="0.25">
      <c r="A97" s="60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36"/>
    </row>
    <row r="98" spans="1:37" x14ac:dyDescent="0.25">
      <c r="A98" s="60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36"/>
    </row>
    <row r="99" spans="1:37" x14ac:dyDescent="0.25">
      <c r="A99" s="60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36"/>
    </row>
    <row r="100" spans="1:37" x14ac:dyDescent="0.25">
      <c r="A100" s="60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36"/>
    </row>
    <row r="101" spans="1:37" x14ac:dyDescent="0.25">
      <c r="A101" s="60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36"/>
    </row>
    <row r="102" spans="1:37" x14ac:dyDescent="0.25">
      <c r="A102" s="60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36"/>
    </row>
    <row r="103" spans="1:37" x14ac:dyDescent="0.25">
      <c r="A103" s="60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36"/>
    </row>
    <row r="104" spans="1:37" x14ac:dyDescent="0.25">
      <c r="A104" s="60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36"/>
    </row>
    <row r="105" spans="1:37" x14ac:dyDescent="0.25">
      <c r="A105" s="60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36"/>
    </row>
    <row r="106" spans="1:37" x14ac:dyDescent="0.25">
      <c r="A106" s="60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36"/>
    </row>
    <row r="107" spans="1:37" x14ac:dyDescent="0.25">
      <c r="A107" s="60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36"/>
    </row>
    <row r="108" spans="1:37" x14ac:dyDescent="0.25">
      <c r="A108" s="60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36"/>
    </row>
    <row r="109" spans="1:37" x14ac:dyDescent="0.25">
      <c r="A109" s="60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36"/>
    </row>
    <row r="110" spans="1:37" x14ac:dyDescent="0.25">
      <c r="A110" s="60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36"/>
    </row>
    <row r="111" spans="1:37" x14ac:dyDescent="0.25">
      <c r="A111" s="60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36"/>
    </row>
    <row r="112" spans="1:37" x14ac:dyDescent="0.25">
      <c r="A112" s="60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36"/>
    </row>
    <row r="113" spans="1:37" x14ac:dyDescent="0.25">
      <c r="A113" s="60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36"/>
    </row>
    <row r="114" spans="1:37" x14ac:dyDescent="0.25">
      <c r="A114" s="60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36"/>
    </row>
    <row r="115" spans="1:37" x14ac:dyDescent="0.25">
      <c r="A115" s="60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36"/>
    </row>
    <row r="116" spans="1:37" x14ac:dyDescent="0.25">
      <c r="A116" s="60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36"/>
    </row>
    <row r="117" spans="1:37" x14ac:dyDescent="0.25">
      <c r="A117" s="60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36"/>
    </row>
    <row r="118" spans="1:37" x14ac:dyDescent="0.25">
      <c r="A118" s="60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36"/>
    </row>
    <row r="119" spans="1:37" x14ac:dyDescent="0.25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36"/>
    </row>
    <row r="120" spans="1:37" x14ac:dyDescent="0.25">
      <c r="A120" s="60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36"/>
    </row>
    <row r="121" spans="1:37" x14ac:dyDescent="0.25">
      <c r="A121" s="60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36"/>
    </row>
    <row r="122" spans="1:37" x14ac:dyDescent="0.25">
      <c r="A122" s="60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36"/>
    </row>
    <row r="123" spans="1:37" x14ac:dyDescent="0.25">
      <c r="A123" s="60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36"/>
    </row>
    <row r="124" spans="1:37" x14ac:dyDescent="0.25">
      <c r="A124" s="60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36"/>
    </row>
    <row r="125" spans="1:37" x14ac:dyDescent="0.25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36"/>
    </row>
    <row r="126" spans="1:37" x14ac:dyDescent="0.25">
      <c r="A126" s="60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36"/>
    </row>
    <row r="127" spans="1:37" x14ac:dyDescent="0.25">
      <c r="A127" s="60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36"/>
    </row>
    <row r="128" spans="1:37" x14ac:dyDescent="0.25">
      <c r="A128" s="60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36"/>
    </row>
    <row r="129" spans="1:37" x14ac:dyDescent="0.25">
      <c r="A129" s="60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36"/>
    </row>
    <row r="130" spans="1:37" x14ac:dyDescent="0.25">
      <c r="A130" s="60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36"/>
    </row>
    <row r="131" spans="1:37" x14ac:dyDescent="0.25">
      <c r="A131" s="60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36"/>
    </row>
    <row r="132" spans="1:37" x14ac:dyDescent="0.25">
      <c r="A132" s="60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36"/>
    </row>
    <row r="133" spans="1:37" x14ac:dyDescent="0.25">
      <c r="A133" s="60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36"/>
    </row>
    <row r="134" spans="1:37" x14ac:dyDescent="0.25">
      <c r="A134" s="60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36"/>
    </row>
    <row r="135" spans="1:37" x14ac:dyDescent="0.25">
      <c r="A135" s="60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36"/>
    </row>
    <row r="136" spans="1:37" x14ac:dyDescent="0.25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36"/>
    </row>
    <row r="137" spans="1:37" x14ac:dyDescent="0.25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36"/>
    </row>
    <row r="138" spans="1:37" x14ac:dyDescent="0.25">
      <c r="A138" s="60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36"/>
    </row>
    <row r="139" spans="1:37" x14ac:dyDescent="0.25">
      <c r="A139" s="60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36"/>
    </row>
    <row r="140" spans="1:37" x14ac:dyDescent="0.25">
      <c r="A140" s="60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</row>
    <row r="141" spans="1:37" x14ac:dyDescent="0.25">
      <c r="A141" s="60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</row>
    <row r="142" spans="1:37" x14ac:dyDescent="0.25">
      <c r="A142" s="60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</row>
    <row r="143" spans="1:37" x14ac:dyDescent="0.25">
      <c r="A143" s="60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</row>
    <row r="144" spans="1:37" x14ac:dyDescent="0.25">
      <c r="A144" s="60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</row>
    <row r="145" spans="1:36" x14ac:dyDescent="0.25">
      <c r="A145" s="60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</row>
    <row r="146" spans="1:36" x14ac:dyDescent="0.25">
      <c r="A146" s="60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</row>
    <row r="147" spans="1:36" x14ac:dyDescent="0.25">
      <c r="A147" s="60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</row>
    <row r="148" spans="1:36" x14ac:dyDescent="0.25">
      <c r="A148" s="60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</row>
    <row r="149" spans="1:36" x14ac:dyDescent="0.25">
      <c r="A149" s="60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</row>
    <row r="150" spans="1:36" x14ac:dyDescent="0.25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</row>
    <row r="151" spans="1:36" x14ac:dyDescent="0.25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</row>
    <row r="152" spans="1:36" x14ac:dyDescent="0.25">
      <c r="A152" s="60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</row>
    <row r="153" spans="1:36" x14ac:dyDescent="0.25">
      <c r="A153" s="60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</row>
    <row r="154" spans="1:36" x14ac:dyDescent="0.25">
      <c r="A154" s="60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</row>
    <row r="155" spans="1:36" x14ac:dyDescent="0.25">
      <c r="A155" s="60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</row>
    <row r="156" spans="1:36" x14ac:dyDescent="0.25">
      <c r="A156" s="60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</row>
    <row r="157" spans="1:36" x14ac:dyDescent="0.25">
      <c r="A157" s="60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</row>
    <row r="158" spans="1:36" x14ac:dyDescent="0.25">
      <c r="A158" s="60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</row>
    <row r="159" spans="1:36" x14ac:dyDescent="0.25">
      <c r="A159" s="60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</row>
    <row r="160" spans="1:36" x14ac:dyDescent="0.25">
      <c r="A160" s="60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</row>
    <row r="161" spans="1:36" x14ac:dyDescent="0.25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</row>
    <row r="162" spans="1:36" x14ac:dyDescent="0.25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</row>
    <row r="163" spans="1:36" x14ac:dyDescent="0.25">
      <c r="A163" s="60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</row>
    <row r="164" spans="1:36" x14ac:dyDescent="0.25">
      <c r="A164" s="60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</row>
    <row r="165" spans="1:36" x14ac:dyDescent="0.25">
      <c r="A165" s="60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</row>
    <row r="166" spans="1:36" x14ac:dyDescent="0.25">
      <c r="A166" s="60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</row>
    <row r="167" spans="1:36" x14ac:dyDescent="0.25">
      <c r="A167" s="60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</row>
    <row r="168" spans="1:36" x14ac:dyDescent="0.25">
      <c r="A168" s="60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</row>
    <row r="169" spans="1:36" x14ac:dyDescent="0.25">
      <c r="A169" s="60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</row>
    <row r="170" spans="1:36" x14ac:dyDescent="0.25">
      <c r="A170" s="60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</row>
    <row r="171" spans="1:36" x14ac:dyDescent="0.25">
      <c r="A171" s="60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</row>
    <row r="172" spans="1:36" x14ac:dyDescent="0.25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</row>
    <row r="173" spans="1:36" x14ac:dyDescent="0.25">
      <c r="A173" s="60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</row>
    <row r="174" spans="1:36" x14ac:dyDescent="0.25">
      <c r="A174" s="60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</row>
    <row r="175" spans="1:36" x14ac:dyDescent="0.25">
      <c r="A175" s="60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</row>
    <row r="176" spans="1:36" x14ac:dyDescent="0.25">
      <c r="A176" s="60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</row>
    <row r="177" spans="1:36" x14ac:dyDescent="0.25">
      <c r="A177" s="60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</row>
    <row r="178" spans="1:36" x14ac:dyDescent="0.25">
      <c r="A178" s="60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</row>
    <row r="179" spans="1:36" x14ac:dyDescent="0.25">
      <c r="A179" s="60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</row>
    <row r="180" spans="1:36" x14ac:dyDescent="0.25">
      <c r="A180" s="60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</row>
    <row r="181" spans="1:36" x14ac:dyDescent="0.25">
      <c r="A181" s="60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</row>
    <row r="182" spans="1:36" x14ac:dyDescent="0.25">
      <c r="A182" s="60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</row>
    <row r="183" spans="1:36" x14ac:dyDescent="0.25">
      <c r="A183" s="59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</row>
    <row r="184" spans="1:36" x14ac:dyDescent="0.25">
      <c r="A184" s="59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</row>
    <row r="185" spans="1:36" x14ac:dyDescent="0.25">
      <c r="A185" s="59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</row>
    <row r="186" spans="1:36" x14ac:dyDescent="0.25">
      <c r="A186" s="59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</row>
    <row r="187" spans="1:36" x14ac:dyDescent="0.25">
      <c r="A187" s="59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</row>
    <row r="188" spans="1:36" x14ac:dyDescent="0.25">
      <c r="A188" s="59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</row>
    <row r="189" spans="1:36" x14ac:dyDescent="0.25">
      <c r="A189" s="59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</row>
    <row r="190" spans="1:36" x14ac:dyDescent="0.25">
      <c r="A190" s="59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</row>
    <row r="191" spans="1:36" x14ac:dyDescent="0.25">
      <c r="A191" s="59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</row>
    <row r="192" spans="1:36" x14ac:dyDescent="0.25">
      <c r="A192" s="59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</row>
    <row r="193" spans="1:36" x14ac:dyDescent="0.25">
      <c r="A193" s="59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</row>
    <row r="194" spans="1:36" x14ac:dyDescent="0.25">
      <c r="A194" s="59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</row>
    <row r="195" spans="1:36" x14ac:dyDescent="0.25">
      <c r="A195" s="59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</row>
    <row r="196" spans="1:36" x14ac:dyDescent="0.25">
      <c r="A196" s="59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</row>
    <row r="197" spans="1:36" x14ac:dyDescent="0.25">
      <c r="A197" s="59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</row>
    <row r="198" spans="1:36" x14ac:dyDescent="0.25">
      <c r="A198" s="59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</row>
    <row r="199" spans="1:36" x14ac:dyDescent="0.25">
      <c r="A199" s="59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</row>
    <row r="200" spans="1:36" x14ac:dyDescent="0.25">
      <c r="A200" s="59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</row>
    <row r="201" spans="1:36" x14ac:dyDescent="0.25">
      <c r="A201" s="59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</row>
    <row r="202" spans="1:36" x14ac:dyDescent="0.25">
      <c r="A202" s="59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</row>
    <row r="203" spans="1:36" x14ac:dyDescent="0.25">
      <c r="A203" s="59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</row>
    <row r="204" spans="1:36" x14ac:dyDescent="0.25">
      <c r="A204" s="59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</row>
    <row r="205" spans="1:36" x14ac:dyDescent="0.25">
      <c r="A205" s="59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</row>
    <row r="206" spans="1:36" x14ac:dyDescent="0.25">
      <c r="A206" s="59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</row>
    <row r="207" spans="1:36" x14ac:dyDescent="0.25">
      <c r="A207" s="59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</row>
    <row r="208" spans="1:36" x14ac:dyDescent="0.25">
      <c r="A208" s="59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</row>
    <row r="209" spans="1:36" x14ac:dyDescent="0.25">
      <c r="A209" s="59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</row>
    <row r="210" spans="1:36" x14ac:dyDescent="0.25">
      <c r="A210" s="59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</row>
    <row r="211" spans="1:36" x14ac:dyDescent="0.25">
      <c r="A211" s="59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</row>
    <row r="212" spans="1:36" x14ac:dyDescent="0.25">
      <c r="A212" s="59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</row>
    <row r="213" spans="1:36" x14ac:dyDescent="0.25">
      <c r="A213" s="59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</row>
    <row r="214" spans="1:36" x14ac:dyDescent="0.25">
      <c r="A214" s="59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</row>
    <row r="215" spans="1:36" x14ac:dyDescent="0.25">
      <c r="A215" s="59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</row>
    <row r="216" spans="1:36" x14ac:dyDescent="0.25">
      <c r="A216" s="59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</row>
    <row r="217" spans="1:36" x14ac:dyDescent="0.25">
      <c r="A217" s="59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</row>
    <row r="218" spans="1:36" x14ac:dyDescent="0.25">
      <c r="A218" s="59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</row>
    <row r="219" spans="1:36" x14ac:dyDescent="0.25">
      <c r="A219" s="59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</row>
    <row r="220" spans="1:36" x14ac:dyDescent="0.25">
      <c r="A220" s="59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</row>
    <row r="221" spans="1:36" x14ac:dyDescent="0.25">
      <c r="A221" s="59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</row>
    <row r="222" spans="1:36" x14ac:dyDescent="0.25">
      <c r="A222" s="59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</row>
    <row r="223" spans="1:36" x14ac:dyDescent="0.25">
      <c r="A223" s="59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1" sqref="I31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9" x14ac:dyDescent="0.25">
      <c r="A1" s="31" t="s">
        <v>5</v>
      </c>
      <c r="B1" s="38">
        <v>41275</v>
      </c>
      <c r="C1" s="38">
        <v>41306</v>
      </c>
      <c r="D1" s="38">
        <v>41334</v>
      </c>
      <c r="E1" s="38">
        <v>41365</v>
      </c>
      <c r="F1" s="38">
        <v>41395</v>
      </c>
      <c r="G1" s="38">
        <v>41426</v>
      </c>
      <c r="H1" s="38">
        <v>41456</v>
      </c>
      <c r="I1" s="38">
        <v>41487</v>
      </c>
    </row>
    <row r="2" spans="1:9" x14ac:dyDescent="0.25">
      <c r="A2" s="34" t="s">
        <v>2</v>
      </c>
      <c r="B2" s="38">
        <v>41974</v>
      </c>
      <c r="C2" s="38">
        <v>42005</v>
      </c>
      <c r="D2" s="38">
        <v>42036</v>
      </c>
      <c r="E2" s="38">
        <v>42064</v>
      </c>
      <c r="F2" s="38">
        <v>42095</v>
      </c>
      <c r="G2" s="38">
        <v>42125</v>
      </c>
      <c r="H2" s="38">
        <v>42156</v>
      </c>
      <c r="I2" s="38">
        <v>42186</v>
      </c>
    </row>
    <row r="3" spans="1:9" x14ac:dyDescent="0.25">
      <c r="A3" s="34" t="str">
        <f>'Step 3'!A3</f>
        <v>Anaconda-Deer Lodge County city, MT</v>
      </c>
      <c r="B3" s="37">
        <f>SUM('Step 3'!B3:Y3)</f>
        <v>6017</v>
      </c>
      <c r="C3" s="37">
        <f>SUM('Step 3'!C3:Z3)</f>
        <v>5947</v>
      </c>
      <c r="D3" s="37">
        <f>SUM('Step 3'!D3:AA3)</f>
        <v>5898</v>
      </c>
      <c r="E3" s="37">
        <f>SUM('Step 3'!E3:AB3)</f>
        <v>5831</v>
      </c>
      <c r="F3" s="37">
        <f>SUM('Step 3'!F3:AC3)</f>
        <v>5756</v>
      </c>
      <c r="G3" s="37">
        <f>SUM('Step 3'!G3:AD3)</f>
        <v>5688</v>
      </c>
      <c r="H3" s="37">
        <f>SUM('Step 3'!H3:AE3)</f>
        <v>5631</v>
      </c>
      <c r="I3" s="37">
        <f>SUM('Step 3'!I3:AF3)</f>
        <v>5582</v>
      </c>
    </row>
    <row r="4" spans="1:9" x14ac:dyDescent="0.25">
      <c r="A4" s="34" t="str">
        <f>'Step 3'!A4</f>
        <v>Beaverhead County, MT</v>
      </c>
      <c r="B4" s="37">
        <f>SUM('Step 3'!B4:Y4)</f>
        <v>4955</v>
      </c>
      <c r="C4" s="37">
        <f>SUM('Step 3'!C4:Z4)</f>
        <v>4879</v>
      </c>
      <c r="D4" s="37">
        <f>SUM('Step 3'!D4:AA4)</f>
        <v>4788</v>
      </c>
      <c r="E4" s="37">
        <f>SUM('Step 3'!E4:AB4)</f>
        <v>4710</v>
      </c>
      <c r="F4" s="37">
        <f>SUM('Step 3'!F4:AC4)</f>
        <v>4630</v>
      </c>
      <c r="G4" s="37">
        <f>SUM('Step 3'!G4:AD4)</f>
        <v>4556</v>
      </c>
      <c r="H4" s="37">
        <f>SUM('Step 3'!H4:AE4)</f>
        <v>4493</v>
      </c>
      <c r="I4" s="37">
        <f>SUM('Step 3'!I4:AF4)</f>
        <v>4448</v>
      </c>
    </row>
    <row r="5" spans="1:9" x14ac:dyDescent="0.25">
      <c r="A5" s="34" t="str">
        <f>'Step 3'!A5</f>
        <v>Big Horn County, MT</v>
      </c>
      <c r="B5" s="37">
        <f>SUM('Step 3'!B5:Y5)</f>
        <v>16444</v>
      </c>
      <c r="C5" s="37">
        <f>SUM('Step 3'!C5:Z5)</f>
        <v>15974</v>
      </c>
      <c r="D5" s="37">
        <f>SUM('Step 3'!D5:AA5)</f>
        <v>15544</v>
      </c>
      <c r="E5" s="37">
        <f>SUM('Step 3'!E5:AB5)</f>
        <v>15108</v>
      </c>
      <c r="F5" s="37">
        <f>SUM('Step 3'!F5:AC5)</f>
        <v>14633</v>
      </c>
      <c r="G5" s="37">
        <f>SUM('Step 3'!G5:AD5)</f>
        <v>14236</v>
      </c>
      <c r="H5" s="37">
        <f>SUM('Step 3'!H5:AE5)</f>
        <v>13789</v>
      </c>
      <c r="I5" s="37">
        <f>SUM('Step 3'!I5:AF5)</f>
        <v>13332</v>
      </c>
    </row>
    <row r="6" spans="1:9" x14ac:dyDescent="0.25">
      <c r="A6" s="34" t="str">
        <f>'Step 3'!A6</f>
        <v>Billings city, MT</v>
      </c>
      <c r="B6" s="37">
        <f>SUM('Step 3'!B6:Y6)</f>
        <v>54221</v>
      </c>
      <c r="C6" s="37">
        <f>SUM('Step 3'!C6:Z6)</f>
        <v>53726</v>
      </c>
      <c r="D6" s="37">
        <f>SUM('Step 3'!D6:AA6)</f>
        <v>53092</v>
      </c>
      <c r="E6" s="37">
        <f>SUM('Step 3'!E6:AB6)</f>
        <v>52429</v>
      </c>
      <c r="F6" s="37">
        <f>SUM('Step 3'!F6:AC6)</f>
        <v>51744</v>
      </c>
      <c r="G6" s="37">
        <f>SUM('Step 3'!G6:AD6)</f>
        <v>50969</v>
      </c>
      <c r="H6" s="37">
        <f>SUM('Step 3'!H6:AE6)</f>
        <v>50231</v>
      </c>
      <c r="I6" s="37">
        <f>SUM('Step 3'!I6:AF6)</f>
        <v>49776</v>
      </c>
    </row>
    <row r="7" spans="1:9" x14ac:dyDescent="0.25">
      <c r="A7" s="34" t="str">
        <f>'Step 3'!A7</f>
        <v>Billings, MT Metropolitan Statistical Area</v>
      </c>
      <c r="B7" s="37">
        <f>SUM('Step 3'!B7:Y7)</f>
        <v>83441</v>
      </c>
      <c r="C7" s="37">
        <f>SUM('Step 3'!C7:Z7)</f>
        <v>82704</v>
      </c>
      <c r="D7" s="37">
        <f>SUM('Step 3'!D7:AA7)</f>
        <v>81684</v>
      </c>
      <c r="E7" s="37">
        <f>SUM('Step 3'!E7:AB7)</f>
        <v>80684</v>
      </c>
      <c r="F7" s="37">
        <f>SUM('Step 3'!F7:AC7)</f>
        <v>79682</v>
      </c>
      <c r="G7" s="37">
        <f>SUM('Step 3'!G7:AD7)</f>
        <v>78594</v>
      </c>
      <c r="H7" s="37">
        <f>SUM('Step 3'!H7:AE7)</f>
        <v>77494</v>
      </c>
      <c r="I7" s="37">
        <f>SUM('Step 3'!I7:AF7)</f>
        <v>76672</v>
      </c>
    </row>
    <row r="8" spans="1:9" x14ac:dyDescent="0.25">
      <c r="A8" s="34" t="str">
        <f>'Step 3'!A8</f>
        <v>Blaine County, MT</v>
      </c>
      <c r="B8" s="37">
        <f>SUM('Step 3'!B8:Y8)</f>
        <v>3543</v>
      </c>
      <c r="C8" s="37">
        <f>SUM('Step 3'!C8:Z8)</f>
        <v>3538</v>
      </c>
      <c r="D8" s="37">
        <f>SUM('Step 3'!D8:AA8)</f>
        <v>3521</v>
      </c>
      <c r="E8" s="37">
        <f>SUM('Step 3'!E8:AB8)</f>
        <v>3499</v>
      </c>
      <c r="F8" s="37">
        <f>SUM('Step 3'!F8:AC8)</f>
        <v>3462</v>
      </c>
      <c r="G8" s="37">
        <f>SUM('Step 3'!G8:AD8)</f>
        <v>3420</v>
      </c>
      <c r="H8" s="37">
        <f>SUM('Step 3'!H8:AE8)</f>
        <v>3370</v>
      </c>
      <c r="I8" s="37">
        <f>SUM('Step 3'!I8:AF8)</f>
        <v>3332</v>
      </c>
    </row>
    <row r="9" spans="1:9" x14ac:dyDescent="0.25">
      <c r="A9" s="34" t="str">
        <f>'Step 3'!A9</f>
        <v>Bozeman city, MT</v>
      </c>
      <c r="B9" s="37">
        <f>SUM('Step 3'!B9:Y9)</f>
        <v>19915</v>
      </c>
      <c r="C9" s="37">
        <f>SUM('Step 3'!C9:Z9)</f>
        <v>19734</v>
      </c>
      <c r="D9" s="37">
        <f>SUM('Step 3'!D9:AA9)</f>
        <v>19459</v>
      </c>
      <c r="E9" s="37">
        <f>SUM('Step 3'!E9:AB9)</f>
        <v>19165</v>
      </c>
      <c r="F9" s="37">
        <f>SUM('Step 3'!F9:AC9)</f>
        <v>18882</v>
      </c>
      <c r="G9" s="37">
        <f>SUM('Step 3'!G9:AD9)</f>
        <v>18613</v>
      </c>
      <c r="H9" s="37">
        <f>SUM('Step 3'!H9:AE9)</f>
        <v>18295</v>
      </c>
      <c r="I9" s="37">
        <f>SUM('Step 3'!I9:AF9)</f>
        <v>18152</v>
      </c>
    </row>
    <row r="10" spans="1:9" x14ac:dyDescent="0.25">
      <c r="A10" s="34" t="str">
        <f>'Step 3'!A10</f>
        <v>Bozeman, MT Micropolitan Statistical Area</v>
      </c>
      <c r="B10" s="37">
        <f>SUM('Step 3'!B10:Y10)</f>
        <v>51182</v>
      </c>
      <c r="C10" s="37">
        <f>SUM('Step 3'!C10:Z10)</f>
        <v>50580</v>
      </c>
      <c r="D10" s="37">
        <f>SUM('Step 3'!D10:AA10)</f>
        <v>49933</v>
      </c>
      <c r="E10" s="37">
        <f>SUM('Step 3'!E10:AB10)</f>
        <v>49294</v>
      </c>
      <c r="F10" s="37">
        <f>SUM('Step 3'!F10:AC10)</f>
        <v>48663</v>
      </c>
      <c r="G10" s="37">
        <f>SUM('Step 3'!G10:AD10)</f>
        <v>47992</v>
      </c>
      <c r="H10" s="37">
        <f>SUM('Step 3'!H10:AE10)</f>
        <v>47326</v>
      </c>
      <c r="I10" s="37">
        <f>SUM('Step 3'!I10:AF10)</f>
        <v>46946</v>
      </c>
    </row>
    <row r="11" spans="1:9" x14ac:dyDescent="0.25">
      <c r="A11" s="34" t="str">
        <f>'Step 3'!A11</f>
        <v>Broadwater County, MT</v>
      </c>
      <c r="B11" s="37">
        <f>SUM('Step 3'!B11:Y11)</f>
        <v>3654</v>
      </c>
      <c r="C11" s="37">
        <f>SUM('Step 3'!C11:Z11)</f>
        <v>3600</v>
      </c>
      <c r="D11" s="37">
        <f>SUM('Step 3'!D11:AA11)</f>
        <v>3554</v>
      </c>
      <c r="E11" s="37">
        <f>SUM('Step 3'!E11:AB11)</f>
        <v>3523</v>
      </c>
      <c r="F11" s="37">
        <f>SUM('Step 3'!F11:AC11)</f>
        <v>3498</v>
      </c>
      <c r="G11" s="37">
        <f>SUM('Step 3'!G11:AD11)</f>
        <v>3465</v>
      </c>
      <c r="H11" s="37">
        <f>SUM('Step 3'!H11:AE11)</f>
        <v>3426</v>
      </c>
      <c r="I11" s="37">
        <f>SUM('Step 3'!I11:AF11)</f>
        <v>3391</v>
      </c>
    </row>
    <row r="12" spans="1:9" x14ac:dyDescent="0.25">
      <c r="A12" s="34" t="str">
        <f>'Step 3'!A12</f>
        <v>Butte-Silver Bow (consolidated) city, MT</v>
      </c>
      <c r="B12" s="37">
        <f>SUM('Step 3'!B12:Y12)</f>
        <v>21558</v>
      </c>
      <c r="C12" s="37">
        <f>SUM('Step 3'!C12:Z12)</f>
        <v>21347</v>
      </c>
      <c r="D12" s="37">
        <f>SUM('Step 3'!D12:AA12)</f>
        <v>21095</v>
      </c>
      <c r="E12" s="37">
        <f>SUM('Step 3'!E12:AB12)</f>
        <v>20849</v>
      </c>
      <c r="F12" s="37">
        <f>SUM('Step 3'!F12:AC12)</f>
        <v>20549</v>
      </c>
      <c r="G12" s="37">
        <f>SUM('Step 3'!G12:AD12)</f>
        <v>20260</v>
      </c>
      <c r="H12" s="37">
        <f>SUM('Step 3'!H12:AE12)</f>
        <v>20016</v>
      </c>
      <c r="I12" s="37">
        <f>SUM('Step 3'!I12:AF12)</f>
        <v>19839</v>
      </c>
    </row>
    <row r="13" spans="1:9" x14ac:dyDescent="0.25">
      <c r="A13" s="34" t="str">
        <f>'Step 3'!A13</f>
        <v>Butte-Silver Bow, MT Micropolitan Statistical Area</v>
      </c>
      <c r="B13" s="37">
        <f>SUM('Step 3'!B13:Y13)</f>
        <v>21558</v>
      </c>
      <c r="C13" s="37">
        <f>SUM('Step 3'!C13:Z13)</f>
        <v>21347</v>
      </c>
      <c r="D13" s="37">
        <f>SUM('Step 3'!D13:AA13)</f>
        <v>21095</v>
      </c>
      <c r="E13" s="37">
        <f>SUM('Step 3'!E13:AB13)</f>
        <v>20849</v>
      </c>
      <c r="F13" s="37">
        <f>SUM('Step 3'!F13:AC13)</f>
        <v>20549</v>
      </c>
      <c r="G13" s="37">
        <f>SUM('Step 3'!G13:AD13)</f>
        <v>20260</v>
      </c>
      <c r="H13" s="37">
        <f>SUM('Step 3'!H13:AE13)</f>
        <v>20016</v>
      </c>
      <c r="I13" s="37">
        <f>SUM('Step 3'!I13:AF13)</f>
        <v>19839</v>
      </c>
    </row>
    <row r="14" spans="1:9" x14ac:dyDescent="0.25">
      <c r="A14" s="34" t="str">
        <f>'Step 3'!A14</f>
        <v>Carbon County, MT</v>
      </c>
      <c r="B14" s="37">
        <f>SUM('Step 3'!B14:Y14)</f>
        <v>5474</v>
      </c>
      <c r="C14" s="37">
        <f>SUM('Step 3'!C14:Z14)</f>
        <v>5439</v>
      </c>
      <c r="D14" s="37">
        <f>SUM('Step 3'!D14:AA14)</f>
        <v>5383</v>
      </c>
      <c r="E14" s="37">
        <f>SUM('Step 3'!E14:AB14)</f>
        <v>5326</v>
      </c>
      <c r="F14" s="37">
        <f>SUM('Step 3'!F14:AC14)</f>
        <v>5286</v>
      </c>
      <c r="G14" s="37">
        <f>SUM('Step 3'!G14:AD14)</f>
        <v>5220</v>
      </c>
      <c r="H14" s="37">
        <f>SUM('Step 3'!H14:AE14)</f>
        <v>5155</v>
      </c>
      <c r="I14" s="37">
        <f>SUM('Step 3'!I14:AF14)</f>
        <v>5104</v>
      </c>
    </row>
    <row r="15" spans="1:9" x14ac:dyDescent="0.25">
      <c r="A15" s="34" t="str">
        <f>'Step 3'!A15</f>
        <v>Carter County, MT</v>
      </c>
      <c r="B15" s="37">
        <f>SUM('Step 3'!B15:Y15)</f>
        <v>529</v>
      </c>
      <c r="C15" s="37">
        <f>SUM('Step 3'!C15:Z15)</f>
        <v>535</v>
      </c>
      <c r="D15" s="37">
        <f>SUM('Step 3'!D15:AA15)</f>
        <v>538</v>
      </c>
      <c r="E15" s="37">
        <f>SUM('Step 3'!E15:AB15)</f>
        <v>541</v>
      </c>
      <c r="F15" s="37">
        <f>SUM('Step 3'!F15:AC15)</f>
        <v>546</v>
      </c>
      <c r="G15" s="37">
        <f>SUM('Step 3'!G15:AD15)</f>
        <v>547</v>
      </c>
      <c r="H15" s="37">
        <f>SUM('Step 3'!H15:AE15)</f>
        <v>550</v>
      </c>
      <c r="I15" s="37">
        <f>SUM('Step 3'!I15:AF15)</f>
        <v>556</v>
      </c>
    </row>
    <row r="16" spans="1:9" x14ac:dyDescent="0.25">
      <c r="A16" s="34" t="str">
        <f>'Step 3'!A16</f>
        <v>Cascade County, MT</v>
      </c>
      <c r="B16" s="37">
        <f>SUM('Step 3'!B16:Y16)</f>
        <v>43845</v>
      </c>
      <c r="C16" s="37">
        <f>SUM('Step 3'!C16:Z16)</f>
        <v>43358</v>
      </c>
      <c r="D16" s="37">
        <f>SUM('Step 3'!D16:AA16)</f>
        <v>42767</v>
      </c>
      <c r="E16" s="37">
        <f>SUM('Step 3'!E16:AB16)</f>
        <v>42152</v>
      </c>
      <c r="F16" s="37">
        <f>SUM('Step 3'!F16:AC16)</f>
        <v>41540</v>
      </c>
      <c r="G16" s="37">
        <f>SUM('Step 3'!G16:AD16)</f>
        <v>40968</v>
      </c>
      <c r="H16" s="37">
        <f>SUM('Step 3'!H16:AE16)</f>
        <v>40448</v>
      </c>
      <c r="I16" s="37">
        <f>SUM('Step 3'!I16:AF16)</f>
        <v>40160</v>
      </c>
    </row>
    <row r="17" spans="1:9" x14ac:dyDescent="0.25">
      <c r="A17" s="34" t="str">
        <f>'Step 3'!A17</f>
        <v>Chouteau County, MT</v>
      </c>
      <c r="B17" s="37">
        <f>SUM('Step 3'!B17:Y17)</f>
        <v>2169</v>
      </c>
      <c r="C17" s="37">
        <f>SUM('Step 3'!C17:Z17)</f>
        <v>2145</v>
      </c>
      <c r="D17" s="37">
        <f>SUM('Step 3'!D17:AA17)</f>
        <v>2113</v>
      </c>
      <c r="E17" s="37">
        <f>SUM('Step 3'!E17:AB17)</f>
        <v>2092</v>
      </c>
      <c r="F17" s="37">
        <f>SUM('Step 3'!F17:AC17)</f>
        <v>2064</v>
      </c>
      <c r="G17" s="37">
        <f>SUM('Step 3'!G17:AD17)</f>
        <v>2027</v>
      </c>
      <c r="H17" s="37">
        <f>SUM('Step 3'!H17:AE17)</f>
        <v>1996</v>
      </c>
      <c r="I17" s="37">
        <f>SUM('Step 3'!I17:AF17)</f>
        <v>1977</v>
      </c>
    </row>
    <row r="18" spans="1:9" x14ac:dyDescent="0.25">
      <c r="A18" s="34" t="str">
        <f>'Step 3'!A18</f>
        <v>Custer County, MT</v>
      </c>
      <c r="B18" s="37">
        <f>SUM('Step 3'!B18:Y18)</f>
        <v>5272</v>
      </c>
      <c r="C18" s="37">
        <f>SUM('Step 3'!C18:Z18)</f>
        <v>5276</v>
      </c>
      <c r="D18" s="37">
        <f>SUM('Step 3'!D18:AA18)</f>
        <v>5263</v>
      </c>
      <c r="E18" s="37">
        <f>SUM('Step 3'!E18:AB18)</f>
        <v>5247</v>
      </c>
      <c r="F18" s="37">
        <f>SUM('Step 3'!F18:AC18)</f>
        <v>5217</v>
      </c>
      <c r="G18" s="37">
        <f>SUM('Step 3'!G18:AD18)</f>
        <v>5181</v>
      </c>
      <c r="H18" s="37">
        <f>SUM('Step 3'!H18:AE18)</f>
        <v>5162</v>
      </c>
      <c r="I18" s="37">
        <f>SUM('Step 3'!I18:AF18)</f>
        <v>5162</v>
      </c>
    </row>
    <row r="19" spans="1:9" x14ac:dyDescent="0.25">
      <c r="A19" s="34" t="str">
        <f>'Step 3'!A19</f>
        <v>Daniels County, MT</v>
      </c>
      <c r="B19" s="37">
        <f>SUM('Step 3'!B19:Y19)</f>
        <v>723</v>
      </c>
      <c r="C19" s="37">
        <f>SUM('Step 3'!C19:Z19)</f>
        <v>718</v>
      </c>
      <c r="D19" s="37">
        <f>SUM('Step 3'!D19:AA19)</f>
        <v>711</v>
      </c>
      <c r="E19" s="37">
        <f>SUM('Step 3'!E19:AB19)</f>
        <v>708</v>
      </c>
      <c r="F19" s="37">
        <f>SUM('Step 3'!F19:AC19)</f>
        <v>697</v>
      </c>
      <c r="G19" s="37">
        <f>SUM('Step 3'!G19:AD19)</f>
        <v>687</v>
      </c>
      <c r="H19" s="37">
        <f>SUM('Step 3'!H19:AE19)</f>
        <v>679</v>
      </c>
      <c r="I19" s="37">
        <f>SUM('Step 3'!I19:AF19)</f>
        <v>674</v>
      </c>
    </row>
    <row r="20" spans="1:9" x14ac:dyDescent="0.25">
      <c r="A20" s="34" t="str">
        <f>'Step 3'!A20</f>
        <v>Dawson County, MT</v>
      </c>
      <c r="B20" s="37">
        <f>SUM('Step 3'!B20:Y20)</f>
        <v>3398</v>
      </c>
      <c r="C20" s="37">
        <f>SUM('Step 3'!C20:Z20)</f>
        <v>3395</v>
      </c>
      <c r="D20" s="37">
        <f>SUM('Step 3'!D20:AA20)</f>
        <v>3384</v>
      </c>
      <c r="E20" s="37">
        <f>SUM('Step 3'!E20:AB20)</f>
        <v>3375</v>
      </c>
      <c r="F20" s="37">
        <f>SUM('Step 3'!F20:AC20)</f>
        <v>3370</v>
      </c>
      <c r="G20" s="37">
        <f>SUM('Step 3'!G20:AD20)</f>
        <v>3342</v>
      </c>
      <c r="H20" s="37">
        <f>SUM('Step 3'!H20:AE20)</f>
        <v>3324</v>
      </c>
      <c r="I20" s="37">
        <f>SUM('Step 3'!I20:AF20)</f>
        <v>3334</v>
      </c>
    </row>
    <row r="21" spans="1:9" x14ac:dyDescent="0.25">
      <c r="A21" s="34" t="str">
        <f>'Step 3'!A21</f>
        <v>Deer Lodge County, MT</v>
      </c>
      <c r="B21" s="37">
        <f>SUM('Step 3'!B21:Y21)</f>
        <v>6017</v>
      </c>
      <c r="C21" s="37">
        <f>SUM('Step 3'!C21:Z21)</f>
        <v>5947</v>
      </c>
      <c r="D21" s="37">
        <f>SUM('Step 3'!D21:AA21)</f>
        <v>5898</v>
      </c>
      <c r="E21" s="37">
        <f>SUM('Step 3'!E21:AB21)</f>
        <v>5831</v>
      </c>
      <c r="F21" s="37">
        <f>SUM('Step 3'!F21:AC21)</f>
        <v>5756</v>
      </c>
      <c r="G21" s="37">
        <f>SUM('Step 3'!G21:AD21)</f>
        <v>5688</v>
      </c>
      <c r="H21" s="37">
        <f>SUM('Step 3'!H21:AE21)</f>
        <v>5631</v>
      </c>
      <c r="I21" s="37">
        <f>SUM('Step 3'!I21:AF21)</f>
        <v>5582</v>
      </c>
    </row>
    <row r="22" spans="1:9" x14ac:dyDescent="0.25">
      <c r="A22" s="34" t="str">
        <f>'Step 3'!A22</f>
        <v>Fallon County, MT</v>
      </c>
      <c r="B22" s="37">
        <f>SUM('Step 3'!B22:Y22)</f>
        <v>969</v>
      </c>
      <c r="C22" s="37">
        <f>SUM('Step 3'!C22:Z22)</f>
        <v>969</v>
      </c>
      <c r="D22" s="37">
        <f>SUM('Step 3'!D22:AA22)</f>
        <v>970</v>
      </c>
      <c r="E22" s="37">
        <f>SUM('Step 3'!E22:AB22)</f>
        <v>974</v>
      </c>
      <c r="F22" s="37">
        <f>SUM('Step 3'!F22:AC22)</f>
        <v>979</v>
      </c>
      <c r="G22" s="37">
        <f>SUM('Step 3'!G22:AD22)</f>
        <v>975</v>
      </c>
      <c r="H22" s="37">
        <f>SUM('Step 3'!H22:AE22)</f>
        <v>976</v>
      </c>
      <c r="I22" s="37">
        <f>SUM('Step 3'!I22:AF22)</f>
        <v>981</v>
      </c>
    </row>
    <row r="23" spans="1:9" x14ac:dyDescent="0.25">
      <c r="A23" s="34" t="str">
        <f>'Step 3'!A23</f>
        <v>Fergus County, MT</v>
      </c>
      <c r="B23" s="37">
        <f>SUM('Step 3'!B23:Y23)</f>
        <v>6517</v>
      </c>
      <c r="C23" s="37">
        <f>SUM('Step 3'!C23:Z23)</f>
        <v>6483</v>
      </c>
      <c r="D23" s="37">
        <f>SUM('Step 3'!D23:AA23)</f>
        <v>6471</v>
      </c>
      <c r="E23" s="37">
        <f>SUM('Step 3'!E23:AB23)</f>
        <v>6436</v>
      </c>
      <c r="F23" s="37">
        <f>SUM('Step 3'!F23:AC23)</f>
        <v>6382</v>
      </c>
      <c r="G23" s="37">
        <f>SUM('Step 3'!G23:AD23)</f>
        <v>6328</v>
      </c>
      <c r="H23" s="37">
        <f>SUM('Step 3'!H23:AE23)</f>
        <v>6259</v>
      </c>
      <c r="I23" s="37">
        <f>SUM('Step 3'!I23:AF23)</f>
        <v>6208</v>
      </c>
    </row>
    <row r="24" spans="1:9" x14ac:dyDescent="0.25">
      <c r="A24" s="34" t="str">
        <f>'Step 3'!A24</f>
        <v>Flathead County, MT</v>
      </c>
      <c r="B24" s="37">
        <f>SUM('Step 3'!B24:Y24)</f>
        <v>74795</v>
      </c>
      <c r="C24" s="37">
        <f>SUM('Step 3'!C24:Z24)</f>
        <v>73667</v>
      </c>
      <c r="D24" s="37">
        <f>SUM('Step 3'!D24:AA24)</f>
        <v>72677</v>
      </c>
      <c r="E24" s="37">
        <f>SUM('Step 3'!E24:AB24)</f>
        <v>71608</v>
      </c>
      <c r="F24" s="37">
        <f>SUM('Step 3'!F24:AC24)</f>
        <v>70389</v>
      </c>
      <c r="G24" s="37">
        <f>SUM('Step 3'!G24:AD24)</f>
        <v>69397</v>
      </c>
      <c r="H24" s="37">
        <f>SUM('Step 3'!H24:AE24)</f>
        <v>68570</v>
      </c>
      <c r="I24" s="37">
        <f>SUM('Step 3'!I24:AF24)</f>
        <v>67875</v>
      </c>
    </row>
    <row r="25" spans="1:9" x14ac:dyDescent="0.25">
      <c r="A25" s="34" t="str">
        <f>'Step 3'!A25</f>
        <v>Gallatin County, MT</v>
      </c>
      <c r="B25" s="37">
        <f>SUM('Step 3'!B25:Y25)</f>
        <v>51182</v>
      </c>
      <c r="C25" s="37">
        <f>SUM('Step 3'!C25:Z25)</f>
        <v>50580</v>
      </c>
      <c r="D25" s="37">
        <f>SUM('Step 3'!D25:AA25)</f>
        <v>49933</v>
      </c>
      <c r="E25" s="37">
        <f>SUM('Step 3'!E25:AB25)</f>
        <v>49294</v>
      </c>
      <c r="F25" s="37">
        <f>SUM('Step 3'!F25:AC25)</f>
        <v>48663</v>
      </c>
      <c r="G25" s="37">
        <f>SUM('Step 3'!G25:AD25)</f>
        <v>47992</v>
      </c>
      <c r="H25" s="37">
        <f>SUM('Step 3'!H25:AE25)</f>
        <v>47326</v>
      </c>
      <c r="I25" s="37">
        <f>SUM('Step 3'!I25:AF25)</f>
        <v>46946</v>
      </c>
    </row>
    <row r="26" spans="1:9" x14ac:dyDescent="0.25">
      <c r="A26" s="34" t="str">
        <f>'Step 3'!A26</f>
        <v>Garfield County, MT</v>
      </c>
      <c r="B26" s="37">
        <f>SUM('Step 3'!B26:Y26)</f>
        <v>523</v>
      </c>
      <c r="C26" s="37">
        <f>SUM('Step 3'!C26:Z26)</f>
        <v>520</v>
      </c>
      <c r="D26" s="37">
        <f>SUM('Step 3'!D26:AA26)</f>
        <v>511</v>
      </c>
      <c r="E26" s="37">
        <f>SUM('Step 3'!E26:AB26)</f>
        <v>507</v>
      </c>
      <c r="F26" s="37">
        <f>SUM('Step 3'!F26:AC26)</f>
        <v>510</v>
      </c>
      <c r="G26" s="37">
        <f>SUM('Step 3'!G26:AD26)</f>
        <v>509</v>
      </c>
      <c r="H26" s="37">
        <f>SUM('Step 3'!H26:AE26)</f>
        <v>505</v>
      </c>
      <c r="I26" s="37">
        <f>SUM('Step 3'!I26:AF26)</f>
        <v>500</v>
      </c>
    </row>
    <row r="27" spans="1:9" x14ac:dyDescent="0.25">
      <c r="A27" s="34" t="str">
        <f>'Step 3'!A27</f>
        <v>Glacier County, MT</v>
      </c>
      <c r="B27" s="37">
        <f>SUM('Step 3'!B27:Y27)</f>
        <v>15441</v>
      </c>
      <c r="C27" s="37">
        <f>SUM('Step 3'!C27:Z27)</f>
        <v>15415</v>
      </c>
      <c r="D27" s="37">
        <f>SUM('Step 3'!D27:AA27)</f>
        <v>15369</v>
      </c>
      <c r="E27" s="37">
        <f>SUM('Step 3'!E27:AB27)</f>
        <v>15277</v>
      </c>
      <c r="F27" s="37">
        <f>SUM('Step 3'!F27:AC27)</f>
        <v>15136</v>
      </c>
      <c r="G27" s="37">
        <f>SUM('Step 3'!G27:AD27)</f>
        <v>15003</v>
      </c>
      <c r="H27" s="37">
        <f>SUM('Step 3'!H27:AE27)</f>
        <v>14878</v>
      </c>
      <c r="I27" s="37">
        <f>SUM('Step 3'!I27:AF27)</f>
        <v>14772</v>
      </c>
    </row>
    <row r="28" spans="1:9" x14ac:dyDescent="0.25">
      <c r="A28" s="34" t="str">
        <f>'Step 3'!A28</f>
        <v>Golden Valley County, MT</v>
      </c>
      <c r="B28" s="37">
        <f>SUM('Step 3'!B28:Y28)</f>
        <v>462</v>
      </c>
      <c r="C28" s="37">
        <f>SUM('Step 3'!C28:Z28)</f>
        <v>468</v>
      </c>
      <c r="D28" s="37">
        <f>SUM('Step 3'!D28:AA28)</f>
        <v>469</v>
      </c>
      <c r="E28" s="37">
        <f>SUM('Step 3'!E28:AB28)</f>
        <v>469</v>
      </c>
      <c r="F28" s="37">
        <f>SUM('Step 3'!F28:AC28)</f>
        <v>467</v>
      </c>
      <c r="G28" s="37">
        <f>SUM('Step 3'!G28:AD28)</f>
        <v>461</v>
      </c>
      <c r="H28" s="37">
        <f>SUM('Step 3'!H28:AE28)</f>
        <v>455</v>
      </c>
      <c r="I28" s="37">
        <f>SUM('Step 3'!I28:AF28)</f>
        <v>451</v>
      </c>
    </row>
    <row r="29" spans="1:9" x14ac:dyDescent="0.25">
      <c r="A29" s="34" t="str">
        <f>'Step 3'!A29</f>
        <v>Granite County, MT</v>
      </c>
      <c r="B29" s="37">
        <f>SUM('Step 3'!B29:Y29)</f>
        <v>2722</v>
      </c>
      <c r="C29" s="37">
        <f>SUM('Step 3'!C29:Z29)</f>
        <v>2702</v>
      </c>
      <c r="D29" s="37">
        <f>SUM('Step 3'!D29:AA29)</f>
        <v>2685</v>
      </c>
      <c r="E29" s="37">
        <f>SUM('Step 3'!E29:AB29)</f>
        <v>2678</v>
      </c>
      <c r="F29" s="37">
        <f>SUM('Step 3'!F29:AC29)</f>
        <v>2643</v>
      </c>
      <c r="G29" s="37">
        <f>SUM('Step 3'!G29:AD29)</f>
        <v>2615</v>
      </c>
      <c r="H29" s="37">
        <f>SUM('Step 3'!H29:AE29)</f>
        <v>2579</v>
      </c>
      <c r="I29" s="37">
        <f>SUM('Step 3'!I29:AF29)</f>
        <v>2552</v>
      </c>
    </row>
    <row r="30" spans="1:9" x14ac:dyDescent="0.25">
      <c r="A30" s="34" t="str">
        <f>'Step 3'!A30</f>
        <v>Great Falls city, MT</v>
      </c>
      <c r="B30" s="37">
        <f>SUM('Step 3'!B30:Y30)</f>
        <v>31425</v>
      </c>
      <c r="C30" s="37">
        <f>SUM('Step 3'!C30:Z30)</f>
        <v>31113</v>
      </c>
      <c r="D30" s="37">
        <f>SUM('Step 3'!D30:AA30)</f>
        <v>30740</v>
      </c>
      <c r="E30" s="37">
        <f>SUM('Step 3'!E30:AB30)</f>
        <v>30338</v>
      </c>
      <c r="F30" s="37">
        <f>SUM('Step 3'!F30:AC30)</f>
        <v>29886</v>
      </c>
      <c r="G30" s="37">
        <f>SUM('Step 3'!G30:AD30)</f>
        <v>29417</v>
      </c>
      <c r="H30" s="37">
        <f>SUM('Step 3'!H30:AE30)</f>
        <v>29040</v>
      </c>
      <c r="I30" s="37">
        <f>SUM('Step 3'!I30:AF30)</f>
        <v>28850</v>
      </c>
    </row>
    <row r="31" spans="1:9" x14ac:dyDescent="0.25">
      <c r="A31" s="34" t="str">
        <f>'Step 3'!A31</f>
        <v>Great Falls, MT Metropolitan Statistical Area</v>
      </c>
      <c r="B31" s="37">
        <f>SUM('Step 3'!B31:Y31)</f>
        <v>43845</v>
      </c>
      <c r="C31" s="37">
        <f>SUM('Step 3'!C31:Z31)</f>
        <v>43358</v>
      </c>
      <c r="D31" s="37">
        <f>SUM('Step 3'!D31:AA31)</f>
        <v>42767</v>
      </c>
      <c r="E31" s="37">
        <f>SUM('Step 3'!E31:AB31)</f>
        <v>42152</v>
      </c>
      <c r="F31" s="37">
        <f>SUM('Step 3'!F31:AC31)</f>
        <v>41540</v>
      </c>
      <c r="G31" s="37">
        <f>SUM('Step 3'!G31:AD31)</f>
        <v>40968</v>
      </c>
      <c r="H31" s="37">
        <f>SUM('Step 3'!H31:AE31)</f>
        <v>40448</v>
      </c>
      <c r="I31" s="37">
        <f>SUM('Step 3'!I31:AF31)</f>
        <v>40160</v>
      </c>
    </row>
    <row r="32" spans="1:9" x14ac:dyDescent="0.25">
      <c r="A32" s="34" t="str">
        <f>'Step 3'!A32</f>
        <v>Helena city, MT</v>
      </c>
      <c r="B32" s="37">
        <f>SUM('Step 3'!B32:Y32)</f>
        <v>15343</v>
      </c>
      <c r="C32" s="37">
        <f>SUM('Step 3'!C32:Z32)</f>
        <v>15222</v>
      </c>
      <c r="D32" s="37">
        <f>SUM('Step 3'!D32:AA32)</f>
        <v>15064</v>
      </c>
      <c r="E32" s="37">
        <f>SUM('Step 3'!E32:AB32)</f>
        <v>14868</v>
      </c>
      <c r="F32" s="37">
        <f>SUM('Step 3'!F32:AC32)</f>
        <v>14621</v>
      </c>
      <c r="G32" s="37">
        <f>SUM('Step 3'!G32:AD32)</f>
        <v>14395</v>
      </c>
      <c r="H32" s="37">
        <f>SUM('Step 3'!H32:AE32)</f>
        <v>14226</v>
      </c>
      <c r="I32" s="37">
        <f>SUM('Step 3'!I32:AF32)</f>
        <v>14109</v>
      </c>
    </row>
    <row r="33" spans="1:9" x14ac:dyDescent="0.25">
      <c r="A33" s="34" t="str">
        <f>'Step 3'!A33</f>
        <v>Helena, MT Micropolitan Statistical Area</v>
      </c>
      <c r="B33" s="37">
        <f>SUM('Step 3'!B33:Y33)</f>
        <v>40867</v>
      </c>
      <c r="C33" s="37">
        <f>SUM('Step 3'!C33:Z33)</f>
        <v>40499</v>
      </c>
      <c r="D33" s="37">
        <f>SUM('Step 3'!D33:AA33)</f>
        <v>40056</v>
      </c>
      <c r="E33" s="37">
        <f>SUM('Step 3'!E33:AB33)</f>
        <v>39560</v>
      </c>
      <c r="F33" s="37">
        <f>SUM('Step 3'!F33:AC33)</f>
        <v>39035</v>
      </c>
      <c r="G33" s="37">
        <f>SUM('Step 3'!G33:AD33)</f>
        <v>38535</v>
      </c>
      <c r="H33" s="37">
        <f>SUM('Step 3'!H33:AE33)</f>
        <v>38064</v>
      </c>
      <c r="I33" s="37">
        <f>SUM('Step 3'!I33:AF33)</f>
        <v>37704</v>
      </c>
    </row>
    <row r="34" spans="1:9" x14ac:dyDescent="0.25">
      <c r="A34" s="34" t="str">
        <f>'Step 3'!A34</f>
        <v>Hill County, MT</v>
      </c>
      <c r="B34" s="37">
        <f>SUM('Step 3'!B34:Y34)</f>
        <v>11850</v>
      </c>
      <c r="C34" s="37">
        <f>SUM('Step 3'!C34:Z34)</f>
        <v>11672</v>
      </c>
      <c r="D34" s="37">
        <f>SUM('Step 3'!D34:AA34)</f>
        <v>11495</v>
      </c>
      <c r="E34" s="37">
        <f>SUM('Step 3'!E34:AB34)</f>
        <v>11333</v>
      </c>
      <c r="F34" s="37">
        <f>SUM('Step 3'!F34:AC34)</f>
        <v>11144</v>
      </c>
      <c r="G34" s="37">
        <f>SUM('Step 3'!G34:AD34)</f>
        <v>10965</v>
      </c>
      <c r="H34" s="37">
        <f>SUM('Step 3'!H34:AE34)</f>
        <v>10786</v>
      </c>
      <c r="I34" s="37">
        <f>SUM('Step 3'!I34:AF34)</f>
        <v>10633</v>
      </c>
    </row>
    <row r="35" spans="1:9" x14ac:dyDescent="0.25">
      <c r="A35" s="34" t="str">
        <f>'Step 3'!A35</f>
        <v>Jefferson County, MT</v>
      </c>
      <c r="B35" s="37">
        <f>SUM('Step 3'!B35:Y35)</f>
        <v>6466</v>
      </c>
      <c r="C35" s="37">
        <f>SUM('Step 3'!C35:Z35)</f>
        <v>6441</v>
      </c>
      <c r="D35" s="37">
        <f>SUM('Step 3'!D35:AA35)</f>
        <v>6366</v>
      </c>
      <c r="E35" s="37">
        <f>SUM('Step 3'!E35:AB35)</f>
        <v>6285</v>
      </c>
      <c r="F35" s="37">
        <f>SUM('Step 3'!F35:AC35)</f>
        <v>6204</v>
      </c>
      <c r="G35" s="37">
        <f>SUM('Step 3'!G35:AD35)</f>
        <v>6134</v>
      </c>
      <c r="H35" s="37">
        <f>SUM('Step 3'!H35:AE35)</f>
        <v>6066</v>
      </c>
      <c r="I35" s="37">
        <f>SUM('Step 3'!I35:AF35)</f>
        <v>6027</v>
      </c>
    </row>
    <row r="36" spans="1:9" x14ac:dyDescent="0.25">
      <c r="A36" s="34" t="str">
        <f>'Step 3'!A36</f>
        <v>Judith Basin County, MT</v>
      </c>
      <c r="B36" s="37">
        <f>SUM('Step 3'!B36:Y36)</f>
        <v>1083</v>
      </c>
      <c r="C36" s="37">
        <f>SUM('Step 3'!C36:Z36)</f>
        <v>1085</v>
      </c>
      <c r="D36" s="37">
        <f>SUM('Step 3'!D36:AA36)</f>
        <v>1077</v>
      </c>
      <c r="E36" s="37">
        <f>SUM('Step 3'!E36:AB36)</f>
        <v>1068</v>
      </c>
      <c r="F36" s="37">
        <f>SUM('Step 3'!F36:AC36)</f>
        <v>1051</v>
      </c>
      <c r="G36" s="37">
        <f>SUM('Step 3'!G36:AD36)</f>
        <v>1035</v>
      </c>
      <c r="H36" s="37">
        <f>SUM('Step 3'!H36:AE36)</f>
        <v>1020</v>
      </c>
      <c r="I36" s="37">
        <f>SUM('Step 3'!I36:AF36)</f>
        <v>998</v>
      </c>
    </row>
    <row r="37" spans="1:9" x14ac:dyDescent="0.25">
      <c r="A37" s="34" t="str">
        <f>'Step 3'!A37</f>
        <v>Kalispell, MT Micropolitan Statistical Area</v>
      </c>
      <c r="B37" s="37">
        <f>SUM('Step 3'!B37:Y37)</f>
        <v>74795</v>
      </c>
      <c r="C37" s="37">
        <f>SUM('Step 3'!C37:Z37)</f>
        <v>73667</v>
      </c>
      <c r="D37" s="37">
        <f>SUM('Step 3'!D37:AA37)</f>
        <v>72677</v>
      </c>
      <c r="E37" s="37">
        <f>SUM('Step 3'!E37:AB37)</f>
        <v>71608</v>
      </c>
      <c r="F37" s="37">
        <f>SUM('Step 3'!F37:AC37)</f>
        <v>70389</v>
      </c>
      <c r="G37" s="37">
        <f>SUM('Step 3'!G37:AD37)</f>
        <v>69397</v>
      </c>
      <c r="H37" s="37">
        <f>SUM('Step 3'!H37:AE37)</f>
        <v>68570</v>
      </c>
      <c r="I37" s="37">
        <f>SUM('Step 3'!I37:AF37)</f>
        <v>67875</v>
      </c>
    </row>
    <row r="38" spans="1:9" x14ac:dyDescent="0.25">
      <c r="A38" s="34" t="str">
        <f>'Step 3'!A38</f>
        <v>Lake County, MT</v>
      </c>
      <c r="B38" s="37">
        <f>SUM('Step 3'!B38:Y38)</f>
        <v>18901</v>
      </c>
      <c r="C38" s="37">
        <f>SUM('Step 3'!C38:Z38)</f>
        <v>18682</v>
      </c>
      <c r="D38" s="37">
        <f>SUM('Step 3'!D38:AA38)</f>
        <v>18430</v>
      </c>
      <c r="E38" s="37">
        <f>SUM('Step 3'!E38:AB38)</f>
        <v>18199</v>
      </c>
      <c r="F38" s="37">
        <f>SUM('Step 3'!F38:AC38)</f>
        <v>17955</v>
      </c>
      <c r="G38" s="37">
        <f>SUM('Step 3'!G38:AD38)</f>
        <v>17734</v>
      </c>
      <c r="H38" s="37">
        <f>SUM('Step 3'!H38:AE38)</f>
        <v>17572</v>
      </c>
      <c r="I38" s="37">
        <f>SUM('Step 3'!I38:AF38)</f>
        <v>17455</v>
      </c>
    </row>
    <row r="39" spans="1:9" x14ac:dyDescent="0.25">
      <c r="A39" s="34" t="str">
        <f>'Step 3'!A39</f>
        <v>Lewis and Clark County, MT</v>
      </c>
      <c r="B39" s="37">
        <f>SUM('Step 3'!B39:Y39)</f>
        <v>34401</v>
      </c>
      <c r="C39" s="37">
        <f>SUM('Step 3'!C39:Z39)</f>
        <v>34058</v>
      </c>
      <c r="D39" s="37">
        <f>SUM('Step 3'!D39:AA39)</f>
        <v>33690</v>
      </c>
      <c r="E39" s="37">
        <f>SUM('Step 3'!E39:AB39)</f>
        <v>33275</v>
      </c>
      <c r="F39" s="37">
        <f>SUM('Step 3'!F39:AC39)</f>
        <v>32831</v>
      </c>
      <c r="G39" s="37">
        <f>SUM('Step 3'!G39:AD39)</f>
        <v>32401</v>
      </c>
      <c r="H39" s="37">
        <f>SUM('Step 3'!H39:AE39)</f>
        <v>31998</v>
      </c>
      <c r="I39" s="37">
        <f>SUM('Step 3'!I39:AF39)</f>
        <v>31677</v>
      </c>
    </row>
    <row r="40" spans="1:9" x14ac:dyDescent="0.25">
      <c r="A40" s="34" t="str">
        <f>'Step 3'!A40</f>
        <v>Liberty County, MT</v>
      </c>
      <c r="B40" s="37">
        <f>SUM('Step 3'!B40:Y40)</f>
        <v>793</v>
      </c>
      <c r="C40" s="37">
        <f>SUM('Step 3'!C40:Z40)</f>
        <v>786</v>
      </c>
      <c r="D40" s="37">
        <f>SUM('Step 3'!D40:AA40)</f>
        <v>777</v>
      </c>
      <c r="E40" s="37">
        <f>SUM('Step 3'!E40:AB40)</f>
        <v>772</v>
      </c>
      <c r="F40" s="37">
        <f>SUM('Step 3'!F40:AC40)</f>
        <v>764</v>
      </c>
      <c r="G40" s="37">
        <f>SUM('Step 3'!G40:AD40)</f>
        <v>754</v>
      </c>
      <c r="H40" s="37">
        <f>SUM('Step 3'!H40:AE40)</f>
        <v>742</v>
      </c>
      <c r="I40" s="37">
        <f>SUM('Step 3'!I40:AF40)</f>
        <v>736</v>
      </c>
    </row>
    <row r="41" spans="1:9" x14ac:dyDescent="0.25">
      <c r="A41" s="34" t="str">
        <f>'Step 3'!A41</f>
        <v>Lincoln County, MT</v>
      </c>
      <c r="B41" s="37">
        <f>SUM('Step 3'!B41:Y41)</f>
        <v>23617</v>
      </c>
      <c r="C41" s="37">
        <f>SUM('Step 3'!C41:Z41)</f>
        <v>23371</v>
      </c>
      <c r="D41" s="37">
        <f>SUM('Step 3'!D41:AA41)</f>
        <v>23234</v>
      </c>
      <c r="E41" s="37">
        <f>SUM('Step 3'!E41:AB41)</f>
        <v>23021</v>
      </c>
      <c r="F41" s="37">
        <f>SUM('Step 3'!F41:AC41)</f>
        <v>22742</v>
      </c>
      <c r="G41" s="37">
        <f>SUM('Step 3'!G41:AD41)</f>
        <v>22467</v>
      </c>
      <c r="H41" s="37">
        <f>SUM('Step 3'!H41:AE41)</f>
        <v>22166</v>
      </c>
      <c r="I41" s="37">
        <f>SUM('Step 3'!I41:AF41)</f>
        <v>21837</v>
      </c>
    </row>
    <row r="42" spans="1:9" x14ac:dyDescent="0.25">
      <c r="A42" s="34" t="str">
        <f>'Step 3'!A42</f>
        <v>Madison County, MT</v>
      </c>
      <c r="B42" s="37">
        <f>SUM('Step 3'!B42:Y42)</f>
        <v>5111</v>
      </c>
      <c r="C42" s="37">
        <f>SUM('Step 3'!C42:Z42)</f>
        <v>5028</v>
      </c>
      <c r="D42" s="37">
        <f>SUM('Step 3'!D42:AA42)</f>
        <v>4933</v>
      </c>
      <c r="E42" s="37">
        <f>SUM('Step 3'!E42:AB42)</f>
        <v>4824</v>
      </c>
      <c r="F42" s="37">
        <f>SUM('Step 3'!F42:AC42)</f>
        <v>4727</v>
      </c>
      <c r="G42" s="37">
        <f>SUM('Step 3'!G42:AD42)</f>
        <v>4642</v>
      </c>
      <c r="H42" s="37">
        <f>SUM('Step 3'!H42:AE42)</f>
        <v>4566</v>
      </c>
      <c r="I42" s="37">
        <f>SUM('Step 3'!I42:AF42)</f>
        <v>4512</v>
      </c>
    </row>
    <row r="43" spans="1:9" x14ac:dyDescent="0.25">
      <c r="A43" s="34" t="str">
        <f>'Step 3'!A43</f>
        <v>McCone County, MT</v>
      </c>
      <c r="B43" s="37">
        <f>SUM('Step 3'!B43:Y43)</f>
        <v>633</v>
      </c>
      <c r="C43" s="37">
        <f>SUM('Step 3'!C43:Z43)</f>
        <v>634</v>
      </c>
      <c r="D43" s="37">
        <f>SUM('Step 3'!D43:AA43)</f>
        <v>642</v>
      </c>
      <c r="E43" s="37">
        <f>SUM('Step 3'!E43:AB43)</f>
        <v>644</v>
      </c>
      <c r="F43" s="37">
        <f>SUM('Step 3'!F43:AC43)</f>
        <v>645</v>
      </c>
      <c r="G43" s="37">
        <f>SUM('Step 3'!G43:AD43)</f>
        <v>641</v>
      </c>
      <c r="H43" s="37">
        <f>SUM('Step 3'!H43:AE43)</f>
        <v>634</v>
      </c>
      <c r="I43" s="37">
        <f>SUM('Step 3'!I43:AF43)</f>
        <v>631</v>
      </c>
    </row>
    <row r="44" spans="1:9" x14ac:dyDescent="0.25">
      <c r="A44" s="34" t="str">
        <f>'Step 3'!A44</f>
        <v>Meagher County, MT</v>
      </c>
      <c r="B44" s="37">
        <f>SUM('Step 3'!B44:Y44)</f>
        <v>1075</v>
      </c>
      <c r="C44" s="37">
        <f>SUM('Step 3'!C44:Z44)</f>
        <v>1050</v>
      </c>
      <c r="D44" s="37">
        <f>SUM('Step 3'!D44:AA44)</f>
        <v>1017</v>
      </c>
      <c r="E44" s="37">
        <f>SUM('Step 3'!E44:AB44)</f>
        <v>999</v>
      </c>
      <c r="F44" s="37">
        <f>SUM('Step 3'!F44:AC44)</f>
        <v>985</v>
      </c>
      <c r="G44" s="37">
        <f>SUM('Step 3'!G44:AD44)</f>
        <v>971</v>
      </c>
      <c r="H44" s="37">
        <f>SUM('Step 3'!H44:AE44)</f>
        <v>953</v>
      </c>
      <c r="I44" s="37">
        <f>SUM('Step 3'!I44:AF44)</f>
        <v>945</v>
      </c>
    </row>
    <row r="45" spans="1:9" x14ac:dyDescent="0.25">
      <c r="A45" s="34" t="str">
        <f>'Step 3'!A45</f>
        <v>Mineral County, MT</v>
      </c>
      <c r="B45" s="37">
        <f>SUM('Step 3'!B45:Y45)</f>
        <v>4091</v>
      </c>
      <c r="C45" s="37">
        <f>SUM('Step 3'!C45:Z45)</f>
        <v>4041</v>
      </c>
      <c r="D45" s="37">
        <f>SUM('Step 3'!D45:AA45)</f>
        <v>3995</v>
      </c>
      <c r="E45" s="37">
        <f>SUM('Step 3'!E45:AB45)</f>
        <v>3951</v>
      </c>
      <c r="F45" s="37">
        <f>SUM('Step 3'!F45:AC45)</f>
        <v>3898</v>
      </c>
      <c r="G45" s="37">
        <f>SUM('Step 3'!G45:AD45)</f>
        <v>3849</v>
      </c>
      <c r="H45" s="37">
        <f>SUM('Step 3'!H45:AE45)</f>
        <v>3815</v>
      </c>
      <c r="I45" s="37">
        <f>SUM('Step 3'!I45:AF45)</f>
        <v>3784</v>
      </c>
    </row>
    <row r="46" spans="1:9" x14ac:dyDescent="0.25">
      <c r="A46" s="34" t="str">
        <f>'Step 3'!A46</f>
        <v>Missoula city, MT</v>
      </c>
      <c r="B46" s="37">
        <f>SUM('Step 3'!B46:Y46)</f>
        <v>40485</v>
      </c>
      <c r="C46" s="37">
        <f>SUM('Step 3'!C46:Z46)</f>
        <v>40108</v>
      </c>
      <c r="D46" s="37">
        <f>SUM('Step 3'!D46:AA46)</f>
        <v>39585</v>
      </c>
      <c r="E46" s="37">
        <f>SUM('Step 3'!E46:AB46)</f>
        <v>39087</v>
      </c>
      <c r="F46" s="37">
        <f>SUM('Step 3'!F46:AC46)</f>
        <v>38632</v>
      </c>
      <c r="G46" s="37">
        <f>SUM('Step 3'!G46:AD46)</f>
        <v>38144</v>
      </c>
      <c r="H46" s="37">
        <f>SUM('Step 3'!H46:AE46)</f>
        <v>37663</v>
      </c>
      <c r="I46" s="37">
        <f>SUM('Step 3'!I46:AF46)</f>
        <v>37290</v>
      </c>
    </row>
    <row r="47" spans="1:9" x14ac:dyDescent="0.25">
      <c r="A47" s="34" t="str">
        <f>'Step 3'!A47</f>
        <v>Missoula County, MT</v>
      </c>
      <c r="B47" s="37">
        <f>SUM('Step 3'!B47:Y47)</f>
        <v>69597</v>
      </c>
      <c r="C47" s="37">
        <f>SUM('Step 3'!C47:Z47)</f>
        <v>68780</v>
      </c>
      <c r="D47" s="37">
        <f>SUM('Step 3'!D47:AA47)</f>
        <v>67875</v>
      </c>
      <c r="E47" s="37">
        <f>SUM('Step 3'!E47:AB47)</f>
        <v>67025</v>
      </c>
      <c r="F47" s="37">
        <f>SUM('Step 3'!F47:AC47)</f>
        <v>66135</v>
      </c>
      <c r="G47" s="37">
        <f>SUM('Step 3'!G47:AD47)</f>
        <v>65235</v>
      </c>
      <c r="H47" s="37">
        <f>SUM('Step 3'!H47:AE47)</f>
        <v>64427</v>
      </c>
      <c r="I47" s="37">
        <f>SUM('Step 3'!I47:AF47)</f>
        <v>63878</v>
      </c>
    </row>
    <row r="48" spans="1:9" x14ac:dyDescent="0.25">
      <c r="A48" s="34" t="str">
        <f>'Step 3'!A48</f>
        <v>Missoula, MT Metropolitan Statistical Area</v>
      </c>
      <c r="B48" s="37">
        <f>SUM('Step 3'!B48:Y48)</f>
        <v>69597</v>
      </c>
      <c r="C48" s="37">
        <f>SUM('Step 3'!C48:Z48)</f>
        <v>68780</v>
      </c>
      <c r="D48" s="37">
        <f>SUM('Step 3'!D48:AA48)</f>
        <v>67875</v>
      </c>
      <c r="E48" s="37">
        <f>SUM('Step 3'!E48:AB48)</f>
        <v>67025</v>
      </c>
      <c r="F48" s="37">
        <f>SUM('Step 3'!F48:AC48)</f>
        <v>66135</v>
      </c>
      <c r="G48" s="37">
        <f>SUM('Step 3'!G48:AD48)</f>
        <v>65235</v>
      </c>
      <c r="H48" s="37">
        <f>SUM('Step 3'!H48:AE48)</f>
        <v>64427</v>
      </c>
      <c r="I48" s="37">
        <f>SUM('Step 3'!I48:AF48)</f>
        <v>63878</v>
      </c>
    </row>
    <row r="49" spans="1:9" x14ac:dyDescent="0.25">
      <c r="A49" s="34" t="str">
        <f>'Step 3'!A49</f>
        <v>Musselshell County, MT</v>
      </c>
      <c r="B49" s="37">
        <f>SUM('Step 3'!B49:Y49)</f>
        <v>2617</v>
      </c>
      <c r="C49" s="37">
        <f>SUM('Step 3'!C49:Z49)</f>
        <v>2572</v>
      </c>
      <c r="D49" s="37">
        <f>SUM('Step 3'!D49:AA49)</f>
        <v>2533</v>
      </c>
      <c r="E49" s="37">
        <f>SUM('Step 3'!E49:AB49)</f>
        <v>2489</v>
      </c>
      <c r="F49" s="37">
        <f>SUM('Step 3'!F49:AC49)</f>
        <v>2462</v>
      </c>
      <c r="G49" s="37">
        <f>SUM('Step 3'!G49:AD49)</f>
        <v>2435</v>
      </c>
      <c r="H49" s="37">
        <f>SUM('Step 3'!H49:AE49)</f>
        <v>2405</v>
      </c>
      <c r="I49" s="37">
        <f>SUM('Step 3'!I49:AF49)</f>
        <v>2387</v>
      </c>
    </row>
    <row r="50" spans="1:9" x14ac:dyDescent="0.25">
      <c r="A50" s="34" t="str">
        <f>'Step 3'!A50</f>
        <v>Musselshell-Petroleum, MT LMA</v>
      </c>
      <c r="B50" s="37">
        <f>SUM('Step 3'!B50:Y50)</f>
        <v>2931</v>
      </c>
      <c r="C50" s="37">
        <f>SUM('Step 3'!C50:Z50)</f>
        <v>2887</v>
      </c>
      <c r="D50" s="37">
        <f>SUM('Step 3'!D50:AA50)</f>
        <v>2851</v>
      </c>
      <c r="E50" s="37">
        <f>SUM('Step 3'!E50:AB50)</f>
        <v>2814</v>
      </c>
      <c r="F50" s="37">
        <f>SUM('Step 3'!F50:AC50)</f>
        <v>2783</v>
      </c>
      <c r="G50" s="37">
        <f>SUM('Step 3'!G50:AD50)</f>
        <v>2756</v>
      </c>
      <c r="H50" s="37">
        <f>SUM('Step 3'!H50:AE50)</f>
        <v>2724</v>
      </c>
      <c r="I50" s="37">
        <f>SUM('Step 3'!I50:AF50)</f>
        <v>2707</v>
      </c>
    </row>
    <row r="51" spans="1:9" x14ac:dyDescent="0.25">
      <c r="A51" s="34" t="str">
        <f>'Step 3'!A51</f>
        <v>Park County, MT</v>
      </c>
      <c r="B51" s="37">
        <f>SUM('Step 3'!B51:Y51)</f>
        <v>11543</v>
      </c>
      <c r="C51" s="37">
        <f>SUM('Step 3'!C51:Z51)</f>
        <v>11404</v>
      </c>
      <c r="D51" s="37">
        <f>SUM('Step 3'!D51:AA51)</f>
        <v>11280</v>
      </c>
      <c r="E51" s="37">
        <f>SUM('Step 3'!E51:AB51)</f>
        <v>11149</v>
      </c>
      <c r="F51" s="37">
        <f>SUM('Step 3'!F51:AC51)</f>
        <v>10989</v>
      </c>
      <c r="G51" s="37">
        <f>SUM('Step 3'!G51:AD51)</f>
        <v>10839</v>
      </c>
      <c r="H51" s="37">
        <f>SUM('Step 3'!H51:AE51)</f>
        <v>10712</v>
      </c>
      <c r="I51" s="37">
        <f>SUM('Step 3'!I51:AF51)</f>
        <v>10631</v>
      </c>
    </row>
    <row r="52" spans="1:9" x14ac:dyDescent="0.25">
      <c r="A52" s="34" t="str">
        <f>'Step 3'!A52</f>
        <v>Petroleum County, MT</v>
      </c>
      <c r="B52" s="37">
        <f>SUM('Step 3'!B52:Y52)</f>
        <v>314</v>
      </c>
      <c r="C52" s="37">
        <f>SUM('Step 3'!C52:Z52)</f>
        <v>315</v>
      </c>
      <c r="D52" s="37">
        <f>SUM('Step 3'!D52:AA52)</f>
        <v>318</v>
      </c>
      <c r="E52" s="37">
        <f>SUM('Step 3'!E52:AB52)</f>
        <v>325</v>
      </c>
      <c r="F52" s="37">
        <f>SUM('Step 3'!F52:AC52)</f>
        <v>321</v>
      </c>
      <c r="G52" s="37">
        <f>SUM('Step 3'!G52:AD52)</f>
        <v>321</v>
      </c>
      <c r="H52" s="37">
        <f>SUM('Step 3'!H52:AE52)</f>
        <v>319</v>
      </c>
      <c r="I52" s="37">
        <f>SUM('Step 3'!I52:AF52)</f>
        <v>320</v>
      </c>
    </row>
    <row r="53" spans="1:9" x14ac:dyDescent="0.25">
      <c r="A53" s="34" t="str">
        <f>'Step 3'!A53</f>
        <v>Phillips County, MT</v>
      </c>
      <c r="B53" s="37">
        <f>SUM('Step 3'!B53:Y53)</f>
        <v>2755</v>
      </c>
      <c r="C53" s="37">
        <f>SUM('Step 3'!C53:Z53)</f>
        <v>2753</v>
      </c>
      <c r="D53" s="37">
        <f>SUM('Step 3'!D53:AA53)</f>
        <v>2732</v>
      </c>
      <c r="E53" s="37">
        <f>SUM('Step 3'!E53:AB53)</f>
        <v>2719</v>
      </c>
      <c r="F53" s="37">
        <f>SUM('Step 3'!F53:AC53)</f>
        <v>2693</v>
      </c>
      <c r="G53" s="37">
        <f>SUM('Step 3'!G53:AD53)</f>
        <v>2672</v>
      </c>
      <c r="H53" s="37">
        <f>SUM('Step 3'!H53:AE53)</f>
        <v>2643</v>
      </c>
      <c r="I53" s="37">
        <f>SUM('Step 3'!I53:AF53)</f>
        <v>2612</v>
      </c>
    </row>
    <row r="54" spans="1:9" x14ac:dyDescent="0.25">
      <c r="A54" s="34" t="str">
        <f>'Step 3'!A54</f>
        <v>Pondera County, MT</v>
      </c>
      <c r="B54" s="37">
        <f>SUM('Step 3'!B54:Y54)</f>
        <v>3433</v>
      </c>
      <c r="C54" s="37">
        <f>SUM('Step 3'!C54:Z54)</f>
        <v>3429</v>
      </c>
      <c r="D54" s="37">
        <f>SUM('Step 3'!D54:AA54)</f>
        <v>3427</v>
      </c>
      <c r="E54" s="37">
        <f>SUM('Step 3'!E54:AB54)</f>
        <v>3421</v>
      </c>
      <c r="F54" s="37">
        <f>SUM('Step 3'!F54:AC54)</f>
        <v>3402</v>
      </c>
      <c r="G54" s="37">
        <f>SUM('Step 3'!G54:AD54)</f>
        <v>3374</v>
      </c>
      <c r="H54" s="37">
        <f>SUM('Step 3'!H54:AE54)</f>
        <v>3357</v>
      </c>
      <c r="I54" s="37">
        <f>SUM('Step 3'!I54:AF54)</f>
        <v>3368</v>
      </c>
    </row>
    <row r="55" spans="1:9" x14ac:dyDescent="0.25">
      <c r="A55" s="34" t="str">
        <f>'Step 3'!A55</f>
        <v>Powder River County, MT</v>
      </c>
      <c r="B55" s="37">
        <f>SUM('Step 3'!B55:Y55)</f>
        <v>850</v>
      </c>
      <c r="C55" s="37">
        <f>SUM('Step 3'!C55:Z55)</f>
        <v>842</v>
      </c>
      <c r="D55" s="37">
        <f>SUM('Step 3'!D55:AA55)</f>
        <v>828</v>
      </c>
      <c r="E55" s="37">
        <f>SUM('Step 3'!E55:AB55)</f>
        <v>819</v>
      </c>
      <c r="F55" s="37">
        <f>SUM('Step 3'!F55:AC55)</f>
        <v>808</v>
      </c>
      <c r="G55" s="37">
        <f>SUM('Step 3'!G55:AD55)</f>
        <v>794</v>
      </c>
      <c r="H55" s="37">
        <f>SUM('Step 3'!H55:AE55)</f>
        <v>781</v>
      </c>
      <c r="I55" s="37">
        <f>SUM('Step 3'!I55:AF55)</f>
        <v>773</v>
      </c>
    </row>
    <row r="56" spans="1:9" x14ac:dyDescent="0.25">
      <c r="A56" s="34" t="str">
        <f>'Step 3'!A56</f>
        <v>Powell County, MT</v>
      </c>
      <c r="B56" s="37">
        <f>SUM('Step 3'!B56:Y56)</f>
        <v>3903</v>
      </c>
      <c r="C56" s="37">
        <f>SUM('Step 3'!C56:Z56)</f>
        <v>3858</v>
      </c>
      <c r="D56" s="37">
        <f>SUM('Step 3'!D56:AA56)</f>
        <v>3815</v>
      </c>
      <c r="E56" s="37">
        <f>SUM('Step 3'!E56:AB56)</f>
        <v>3756</v>
      </c>
      <c r="F56" s="37">
        <f>SUM('Step 3'!F56:AC56)</f>
        <v>3709</v>
      </c>
      <c r="G56" s="37">
        <f>SUM('Step 3'!G56:AD56)</f>
        <v>3666</v>
      </c>
      <c r="H56" s="37">
        <f>SUM('Step 3'!H56:AE56)</f>
        <v>3635</v>
      </c>
      <c r="I56" s="37">
        <f>SUM('Step 3'!I56:AF56)</f>
        <v>3619</v>
      </c>
    </row>
    <row r="57" spans="1:9" x14ac:dyDescent="0.25">
      <c r="A57" s="34" t="str">
        <f>'Step 3'!A57</f>
        <v>Prairie County, MT</v>
      </c>
      <c r="B57" s="37">
        <f>SUM('Step 3'!B57:Y57)</f>
        <v>557</v>
      </c>
      <c r="C57" s="37">
        <f>SUM('Step 3'!C57:Z57)</f>
        <v>559</v>
      </c>
      <c r="D57" s="37">
        <f>SUM('Step 3'!D57:AA57)</f>
        <v>561</v>
      </c>
      <c r="E57" s="37">
        <f>SUM('Step 3'!E57:AB57)</f>
        <v>557</v>
      </c>
      <c r="F57" s="37">
        <f>SUM('Step 3'!F57:AC57)</f>
        <v>554</v>
      </c>
      <c r="G57" s="37">
        <f>SUM('Step 3'!G57:AD57)</f>
        <v>552</v>
      </c>
      <c r="H57" s="37">
        <f>SUM('Step 3'!H57:AE57)</f>
        <v>553</v>
      </c>
      <c r="I57" s="37">
        <f>SUM('Step 3'!I57:AF57)</f>
        <v>552</v>
      </c>
    </row>
    <row r="58" spans="1:9" x14ac:dyDescent="0.25">
      <c r="A58" s="34" t="str">
        <f>'Step 3'!A58</f>
        <v>Ravalli County, MT</v>
      </c>
      <c r="B58" s="37">
        <f>SUM('Step 3'!B58:Y58)</f>
        <v>29575</v>
      </c>
      <c r="C58" s="37">
        <f>SUM('Step 3'!C58:Z58)</f>
        <v>29288</v>
      </c>
      <c r="D58" s="37">
        <f>SUM('Step 3'!D58:AA58)</f>
        <v>28984</v>
      </c>
      <c r="E58" s="37">
        <f>SUM('Step 3'!E58:AB58)</f>
        <v>28681</v>
      </c>
      <c r="F58" s="37">
        <f>SUM('Step 3'!F58:AC58)</f>
        <v>28361</v>
      </c>
      <c r="G58" s="37">
        <f>SUM('Step 3'!G58:AD58)</f>
        <v>28078</v>
      </c>
      <c r="H58" s="37">
        <f>SUM('Step 3'!H58:AE58)</f>
        <v>27789</v>
      </c>
      <c r="I58" s="37">
        <f>SUM('Step 3'!I58:AF58)</f>
        <v>27565</v>
      </c>
    </row>
    <row r="59" spans="1:9" x14ac:dyDescent="0.25">
      <c r="A59" s="34" t="str">
        <f>'Step 3'!A59</f>
        <v>Richland County, MT</v>
      </c>
      <c r="B59" s="37">
        <f>SUM('Step 3'!B59:Y59)</f>
        <v>4345</v>
      </c>
      <c r="C59" s="37">
        <f>SUM('Step 3'!C59:Z59)</f>
        <v>4354</v>
      </c>
      <c r="D59" s="37">
        <f>SUM('Step 3'!D59:AA59)</f>
        <v>4365</v>
      </c>
      <c r="E59" s="37">
        <f>SUM('Step 3'!E59:AB59)</f>
        <v>4390</v>
      </c>
      <c r="F59" s="37">
        <f>SUM('Step 3'!F59:AC59)</f>
        <v>4403</v>
      </c>
      <c r="G59" s="37">
        <f>SUM('Step 3'!G59:AD59)</f>
        <v>4410</v>
      </c>
      <c r="H59" s="37">
        <f>SUM('Step 3'!H59:AE59)</f>
        <v>4439</v>
      </c>
      <c r="I59" s="37">
        <f>SUM('Step 3'!I59:AF59)</f>
        <v>4471</v>
      </c>
    </row>
    <row r="60" spans="1:9" x14ac:dyDescent="0.25">
      <c r="A60" s="34" t="str">
        <f>'Step 3'!A60</f>
        <v>Roosevelt County, MT</v>
      </c>
      <c r="B60" s="37">
        <f>SUM('Step 3'!B60:Y60)</f>
        <v>6398</v>
      </c>
      <c r="C60" s="37">
        <f>SUM('Step 3'!C60:Z60)</f>
        <v>6378</v>
      </c>
      <c r="D60" s="37">
        <f>SUM('Step 3'!D60:AA60)</f>
        <v>6367</v>
      </c>
      <c r="E60" s="37">
        <f>SUM('Step 3'!E60:AB60)</f>
        <v>6354</v>
      </c>
      <c r="F60" s="37">
        <f>SUM('Step 3'!F60:AC60)</f>
        <v>6314</v>
      </c>
      <c r="G60" s="37">
        <f>SUM('Step 3'!G60:AD60)</f>
        <v>6267</v>
      </c>
      <c r="H60" s="37">
        <f>SUM('Step 3'!H60:AE60)</f>
        <v>6230</v>
      </c>
      <c r="I60" s="37">
        <f>SUM('Step 3'!I60:AF60)</f>
        <v>6196</v>
      </c>
    </row>
    <row r="61" spans="1:9" x14ac:dyDescent="0.25">
      <c r="A61" s="34" t="str">
        <f>'Step 3'!A61</f>
        <v>Rosebud County, MT</v>
      </c>
      <c r="B61" s="37">
        <f>SUM('Step 3'!B61:Y61)</f>
        <v>6152</v>
      </c>
      <c r="C61" s="37">
        <f>SUM('Step 3'!C61:Z61)</f>
        <v>6110</v>
      </c>
      <c r="D61" s="37">
        <f>SUM('Step 3'!D61:AA61)</f>
        <v>6066</v>
      </c>
      <c r="E61" s="37">
        <f>SUM('Step 3'!E61:AB61)</f>
        <v>6012</v>
      </c>
      <c r="F61" s="37">
        <f>SUM('Step 3'!F61:AC61)</f>
        <v>5944</v>
      </c>
      <c r="G61" s="37">
        <f>SUM('Step 3'!G61:AD61)</f>
        <v>5888</v>
      </c>
      <c r="H61" s="37">
        <f>SUM('Step 3'!H61:AE61)</f>
        <v>5840</v>
      </c>
      <c r="I61" s="37">
        <f>SUM('Step 3'!I61:AF61)</f>
        <v>5812</v>
      </c>
    </row>
    <row r="62" spans="1:9" x14ac:dyDescent="0.25">
      <c r="A62" s="34" t="str">
        <f>'Step 3'!A62</f>
        <v>Sanders County, MT</v>
      </c>
      <c r="B62" s="37">
        <f>SUM('Step 3'!B62:Y62)</f>
        <v>11323</v>
      </c>
      <c r="C62" s="37">
        <f>SUM('Step 3'!C62:Z62)</f>
        <v>11166</v>
      </c>
      <c r="D62" s="37">
        <f>SUM('Step 3'!D62:AA62)</f>
        <v>11056</v>
      </c>
      <c r="E62" s="37">
        <f>SUM('Step 3'!E62:AB62)</f>
        <v>10934</v>
      </c>
      <c r="F62" s="37">
        <f>SUM('Step 3'!F62:AC62)</f>
        <v>10771</v>
      </c>
      <c r="G62" s="37">
        <f>SUM('Step 3'!G62:AD62)</f>
        <v>10655</v>
      </c>
      <c r="H62" s="37">
        <f>SUM('Step 3'!H62:AE62)</f>
        <v>10531</v>
      </c>
      <c r="I62" s="37">
        <f>SUM('Step 3'!I62:AF62)</f>
        <v>10436</v>
      </c>
    </row>
    <row r="63" spans="1:9" x14ac:dyDescent="0.25">
      <c r="A63" s="34" t="str">
        <f>'Step 3'!A63</f>
        <v>Sheridan County, MT</v>
      </c>
      <c r="B63" s="37">
        <f>SUM('Step 3'!B63:Y63)</f>
        <v>1421</v>
      </c>
      <c r="C63" s="37">
        <f>SUM('Step 3'!C63:Z63)</f>
        <v>1423</v>
      </c>
      <c r="D63" s="37">
        <f>SUM('Step 3'!D63:AA63)</f>
        <v>1431</v>
      </c>
      <c r="E63" s="37">
        <f>SUM('Step 3'!E63:AB63)</f>
        <v>1424</v>
      </c>
      <c r="F63" s="37">
        <f>SUM('Step 3'!F63:AC63)</f>
        <v>1410</v>
      </c>
      <c r="G63" s="37">
        <f>SUM('Step 3'!G63:AD63)</f>
        <v>1388</v>
      </c>
      <c r="H63" s="37">
        <f>SUM('Step 3'!H63:AE63)</f>
        <v>1371</v>
      </c>
      <c r="I63" s="37">
        <f>SUM('Step 3'!I63:AF63)</f>
        <v>1370</v>
      </c>
    </row>
    <row r="64" spans="1:9" x14ac:dyDescent="0.25">
      <c r="A64" s="34" t="str">
        <f>'Step 3'!A64</f>
        <v>Silver Bow County, MT</v>
      </c>
      <c r="B64" s="37">
        <f>SUM('Step 3'!B64:Y64)</f>
        <v>21558</v>
      </c>
      <c r="C64" s="37">
        <f>SUM('Step 3'!C64:Z64)</f>
        <v>21347</v>
      </c>
      <c r="D64" s="37">
        <f>SUM('Step 3'!D64:AA64)</f>
        <v>21095</v>
      </c>
      <c r="E64" s="37">
        <f>SUM('Step 3'!E64:AB64)</f>
        <v>20849</v>
      </c>
      <c r="F64" s="37">
        <f>SUM('Step 3'!F64:AC64)</f>
        <v>20549</v>
      </c>
      <c r="G64" s="37">
        <f>SUM('Step 3'!G64:AD64)</f>
        <v>20260</v>
      </c>
      <c r="H64" s="37">
        <f>SUM('Step 3'!H64:AE64)</f>
        <v>20016</v>
      </c>
      <c r="I64" s="37">
        <f>SUM('Step 3'!I64:AF64)</f>
        <v>19839</v>
      </c>
    </row>
    <row r="65" spans="1:9" x14ac:dyDescent="0.25">
      <c r="A65" s="34" t="str">
        <f>'Step 3'!A65</f>
        <v>Stillwater County, MT</v>
      </c>
      <c r="B65" s="37">
        <f>SUM('Step 3'!B65:Y65)</f>
        <v>4768</v>
      </c>
      <c r="C65" s="37">
        <f>SUM('Step 3'!C65:Z65)</f>
        <v>4747</v>
      </c>
      <c r="D65" s="37">
        <f>SUM('Step 3'!D65:AA65)</f>
        <v>4709</v>
      </c>
      <c r="E65" s="37">
        <f>SUM('Step 3'!E65:AB65)</f>
        <v>4659</v>
      </c>
      <c r="F65" s="37">
        <f>SUM('Step 3'!F65:AC65)</f>
        <v>4615</v>
      </c>
      <c r="G65" s="37">
        <f>SUM('Step 3'!G65:AD65)</f>
        <v>4570</v>
      </c>
      <c r="H65" s="37">
        <f>SUM('Step 3'!H65:AE65)</f>
        <v>4534</v>
      </c>
      <c r="I65" s="37">
        <f>SUM('Step 3'!I65:AF65)</f>
        <v>4516</v>
      </c>
    </row>
    <row r="66" spans="1:9" x14ac:dyDescent="0.25">
      <c r="A66" s="34" t="str">
        <f>'Step 3'!A66</f>
        <v>Sweet Grass County, MT</v>
      </c>
      <c r="B66" s="37">
        <f>SUM('Step 3'!B66:Y66)</f>
        <v>1569</v>
      </c>
      <c r="C66" s="37">
        <f>SUM('Step 3'!C66:Z66)</f>
        <v>1563</v>
      </c>
      <c r="D66" s="37">
        <f>SUM('Step 3'!D66:AA66)</f>
        <v>1547</v>
      </c>
      <c r="E66" s="37">
        <f>SUM('Step 3'!E66:AB66)</f>
        <v>1528</v>
      </c>
      <c r="F66" s="37">
        <f>SUM('Step 3'!F66:AC66)</f>
        <v>1505</v>
      </c>
      <c r="G66" s="37">
        <f>SUM('Step 3'!G66:AD66)</f>
        <v>1480</v>
      </c>
      <c r="H66" s="37">
        <f>SUM('Step 3'!H66:AE66)</f>
        <v>1460</v>
      </c>
      <c r="I66" s="37">
        <f>SUM('Step 3'!I66:AF66)</f>
        <v>1447</v>
      </c>
    </row>
    <row r="67" spans="1:9" x14ac:dyDescent="0.25">
      <c r="A67" s="34" t="str">
        <f>'Step 3'!A67</f>
        <v>Teton County, MT</v>
      </c>
      <c r="B67" s="37">
        <f>SUM('Step 3'!B67:Y67)</f>
        <v>2860</v>
      </c>
      <c r="C67" s="37">
        <f>SUM('Step 3'!C67:Z67)</f>
        <v>2835</v>
      </c>
      <c r="D67" s="37">
        <f>SUM('Step 3'!D67:AA67)</f>
        <v>2806</v>
      </c>
      <c r="E67" s="37">
        <f>SUM('Step 3'!E67:AB67)</f>
        <v>2787</v>
      </c>
      <c r="F67" s="37">
        <f>SUM('Step 3'!F67:AC67)</f>
        <v>2764</v>
      </c>
      <c r="G67" s="37">
        <f>SUM('Step 3'!G67:AD67)</f>
        <v>2742</v>
      </c>
      <c r="H67" s="37">
        <f>SUM('Step 3'!H67:AE67)</f>
        <v>2730</v>
      </c>
      <c r="I67" s="37">
        <f>SUM('Step 3'!I67:AF67)</f>
        <v>2731</v>
      </c>
    </row>
    <row r="68" spans="1:9" x14ac:dyDescent="0.25">
      <c r="A68" s="34" t="str">
        <f>'Step 3'!A68</f>
        <v>Toole County, MT</v>
      </c>
      <c r="B68" s="37">
        <f>SUM('Step 3'!B68:Y68)</f>
        <v>1980</v>
      </c>
      <c r="C68" s="37">
        <f>SUM('Step 3'!C68:Z68)</f>
        <v>1948</v>
      </c>
      <c r="D68" s="37">
        <f>SUM('Step 3'!D68:AA68)</f>
        <v>1931</v>
      </c>
      <c r="E68" s="37">
        <f>SUM('Step 3'!E68:AB68)</f>
        <v>1912</v>
      </c>
      <c r="F68" s="37">
        <f>SUM('Step 3'!F68:AC68)</f>
        <v>1881</v>
      </c>
      <c r="G68" s="37">
        <f>SUM('Step 3'!G68:AD68)</f>
        <v>1856</v>
      </c>
      <c r="H68" s="37">
        <f>SUM('Step 3'!H68:AE68)</f>
        <v>1843</v>
      </c>
      <c r="I68" s="37">
        <f>SUM('Step 3'!I68:AF68)</f>
        <v>1834</v>
      </c>
    </row>
    <row r="69" spans="1:9" x14ac:dyDescent="0.25">
      <c r="A69" s="34" t="str">
        <f>'Step 3'!A69</f>
        <v>Treasure County, MT</v>
      </c>
      <c r="B69" s="37">
        <f>SUM('Step 3'!B69:Y69)</f>
        <v>367</v>
      </c>
      <c r="C69" s="37">
        <f>SUM('Step 3'!C69:Z69)</f>
        <v>367</v>
      </c>
      <c r="D69" s="37">
        <f>SUM('Step 3'!D69:AA69)</f>
        <v>366</v>
      </c>
      <c r="E69" s="37">
        <f>SUM('Step 3'!E69:AB69)</f>
        <v>363</v>
      </c>
      <c r="F69" s="37">
        <f>SUM('Step 3'!F69:AC69)</f>
        <v>365</v>
      </c>
      <c r="G69" s="37">
        <f>SUM('Step 3'!G69:AD69)</f>
        <v>372</v>
      </c>
      <c r="H69" s="37">
        <f>SUM('Step 3'!H69:AE69)</f>
        <v>378</v>
      </c>
      <c r="I69" s="37">
        <f>SUM('Step 3'!I69:AF69)</f>
        <v>384</v>
      </c>
    </row>
    <row r="70" spans="1:9" x14ac:dyDescent="0.25">
      <c r="A70" s="34" t="str">
        <f>'Step 3'!A70</f>
        <v>Valley County, MT</v>
      </c>
      <c r="B70" s="37">
        <f>SUM('Step 3'!B70:Y70)</f>
        <v>3564</v>
      </c>
      <c r="C70" s="37">
        <f>SUM('Step 3'!C70:Z70)</f>
        <v>3567</v>
      </c>
      <c r="D70" s="37">
        <f>SUM('Step 3'!D70:AA70)</f>
        <v>3539</v>
      </c>
      <c r="E70" s="37">
        <f>SUM('Step 3'!E70:AB70)</f>
        <v>3507</v>
      </c>
      <c r="F70" s="37">
        <f>SUM('Step 3'!F70:AC70)</f>
        <v>3473</v>
      </c>
      <c r="G70" s="37">
        <f>SUM('Step 3'!G70:AD70)</f>
        <v>3427</v>
      </c>
      <c r="H70" s="37">
        <f>SUM('Step 3'!H70:AE70)</f>
        <v>3397</v>
      </c>
      <c r="I70" s="37">
        <f>SUM('Step 3'!I70:AF70)</f>
        <v>3379</v>
      </c>
    </row>
    <row r="71" spans="1:9" x14ac:dyDescent="0.25">
      <c r="A71" s="34" t="str">
        <f>'Step 3'!A71</f>
        <v>Wheatland County, MT</v>
      </c>
      <c r="B71" s="37">
        <f>SUM('Step 3'!B71:Y71)</f>
        <v>1089</v>
      </c>
      <c r="C71" s="37">
        <f>SUM('Step 3'!C71:Z71)</f>
        <v>1080</v>
      </c>
      <c r="D71" s="37">
        <f>SUM('Step 3'!D71:AA71)</f>
        <v>1065</v>
      </c>
      <c r="E71" s="37">
        <f>SUM('Step 3'!E71:AB71)</f>
        <v>1050</v>
      </c>
      <c r="F71" s="37">
        <f>SUM('Step 3'!F71:AC71)</f>
        <v>1032</v>
      </c>
      <c r="G71" s="37">
        <f>SUM('Step 3'!G71:AD71)</f>
        <v>1015</v>
      </c>
      <c r="H71" s="37">
        <f>SUM('Step 3'!H71:AE71)</f>
        <v>1005</v>
      </c>
      <c r="I71" s="37">
        <f>SUM('Step 3'!I71:AF71)</f>
        <v>1001</v>
      </c>
    </row>
    <row r="72" spans="1:9" x14ac:dyDescent="0.25">
      <c r="A72" s="34" t="str">
        <f>'Step 3'!A72</f>
        <v>Wibaux County, MT</v>
      </c>
      <c r="B72" s="37">
        <f>SUM('Step 3'!B72:Y72)</f>
        <v>438</v>
      </c>
      <c r="C72" s="37">
        <f>SUM('Step 3'!C72:Z72)</f>
        <v>439</v>
      </c>
      <c r="D72" s="37">
        <f>SUM('Step 3'!D72:AA72)</f>
        <v>439</v>
      </c>
      <c r="E72" s="37">
        <f>SUM('Step 3'!E72:AB72)</f>
        <v>438</v>
      </c>
      <c r="F72" s="37">
        <f>SUM('Step 3'!F72:AC72)</f>
        <v>435</v>
      </c>
      <c r="G72" s="37">
        <f>SUM('Step 3'!G72:AD72)</f>
        <v>432</v>
      </c>
      <c r="H72" s="37">
        <f>SUM('Step 3'!H72:AE72)</f>
        <v>429</v>
      </c>
      <c r="I72" s="37">
        <f>SUM('Step 3'!I72:AF72)</f>
        <v>430</v>
      </c>
    </row>
    <row r="73" spans="1:9" x14ac:dyDescent="0.25">
      <c r="A73" s="34" t="str">
        <f>'Step 3'!A73</f>
        <v>Yellowstone County, MT</v>
      </c>
      <c r="B73" s="37">
        <f>SUM('Step 3'!B73:Y73)</f>
        <v>77505</v>
      </c>
      <c r="C73" s="37">
        <f>SUM('Step 3'!C73:Z73)</f>
        <v>76797</v>
      </c>
      <c r="D73" s="37">
        <f>SUM('Step 3'!D73:AA73)</f>
        <v>75832</v>
      </c>
      <c r="E73" s="37">
        <f>SUM('Step 3'!E73:AB73)</f>
        <v>74889</v>
      </c>
      <c r="F73" s="37">
        <f>SUM('Step 3'!F73:AC73)</f>
        <v>73929</v>
      </c>
      <c r="G73" s="37">
        <f>SUM('Step 3'!G73:AD73)</f>
        <v>72913</v>
      </c>
      <c r="H73" s="37">
        <f>SUM('Step 3'!H73:AE73)</f>
        <v>71884</v>
      </c>
      <c r="I73" s="37">
        <f>SUM('Step 3'!I73:AF73)</f>
        <v>71117</v>
      </c>
    </row>
    <row r="74" spans="1:9" x14ac:dyDescent="0.25">
      <c r="A74" s="34"/>
      <c r="B74" s="37"/>
    </row>
    <row r="75" spans="1:9" x14ac:dyDescent="0.25">
      <c r="A75" s="34"/>
      <c r="B75" s="37"/>
    </row>
    <row r="76" spans="1:9" x14ac:dyDescent="0.25">
      <c r="A76" s="34"/>
      <c r="B76" s="37"/>
    </row>
    <row r="77" spans="1:9" x14ac:dyDescent="0.25">
      <c r="A77" s="34"/>
      <c r="B77" s="37"/>
    </row>
    <row r="78" spans="1:9" x14ac:dyDescent="0.25">
      <c r="A78" s="34"/>
      <c r="B78" s="37"/>
    </row>
    <row r="79" spans="1:9" x14ac:dyDescent="0.25">
      <c r="A79" s="34"/>
      <c r="B79" s="37"/>
    </row>
    <row r="80" spans="1:9" x14ac:dyDescent="0.25">
      <c r="A80" s="34"/>
      <c r="B80" s="37"/>
    </row>
    <row r="81" spans="1:2" x14ac:dyDescent="0.25">
      <c r="A81" s="34"/>
      <c r="B81" s="37"/>
    </row>
    <row r="82" spans="1:2" x14ac:dyDescent="0.25">
      <c r="A82" s="34"/>
      <c r="B82" s="37"/>
    </row>
    <row r="83" spans="1:2" x14ac:dyDescent="0.25">
      <c r="A83" s="34"/>
      <c r="B83" s="37"/>
    </row>
    <row r="84" spans="1:2" x14ac:dyDescent="0.25">
      <c r="A84" s="34"/>
      <c r="B84" s="37"/>
    </row>
    <row r="85" spans="1:2" x14ac:dyDescent="0.25">
      <c r="A85" s="34"/>
      <c r="B85" s="37"/>
    </row>
    <row r="86" spans="1:2" x14ac:dyDescent="0.25">
      <c r="A86" s="34"/>
      <c r="B86" s="37"/>
    </row>
    <row r="87" spans="1:2" x14ac:dyDescent="0.25">
      <c r="A87" s="34"/>
      <c r="B87" s="37"/>
    </row>
    <row r="88" spans="1:2" x14ac:dyDescent="0.25">
      <c r="A88" s="34"/>
      <c r="B88" s="37"/>
    </row>
    <row r="89" spans="1:2" x14ac:dyDescent="0.25">
      <c r="A89" s="34"/>
      <c r="B89" s="37"/>
    </row>
    <row r="90" spans="1:2" x14ac:dyDescent="0.25">
      <c r="A90" s="34"/>
      <c r="B90" s="37"/>
    </row>
    <row r="91" spans="1:2" x14ac:dyDescent="0.25">
      <c r="A91" s="34"/>
      <c r="B91" s="37"/>
    </row>
    <row r="92" spans="1:2" x14ac:dyDescent="0.25">
      <c r="A92" s="34"/>
      <c r="B92" s="37"/>
    </row>
    <row r="93" spans="1:2" x14ac:dyDescent="0.25">
      <c r="A93" s="34"/>
      <c r="B93" s="37"/>
    </row>
    <row r="94" spans="1:2" x14ac:dyDescent="0.25">
      <c r="A94" s="34"/>
      <c r="B94" s="37"/>
    </row>
    <row r="95" spans="1:2" x14ac:dyDescent="0.25">
      <c r="A95" s="34"/>
      <c r="B95" s="37"/>
    </row>
    <row r="96" spans="1:2" x14ac:dyDescent="0.25">
      <c r="A96" s="34"/>
      <c r="B96" s="37"/>
    </row>
    <row r="97" spans="1:2" x14ac:dyDescent="0.25">
      <c r="A97" s="34"/>
      <c r="B97" s="37"/>
    </row>
    <row r="98" spans="1:2" x14ac:dyDescent="0.25">
      <c r="A98" s="34"/>
      <c r="B98" s="37"/>
    </row>
    <row r="99" spans="1:2" x14ac:dyDescent="0.25">
      <c r="A99" s="34"/>
      <c r="B99" s="37"/>
    </row>
    <row r="100" spans="1:2" x14ac:dyDescent="0.25">
      <c r="A100" s="34"/>
      <c r="B100" s="37"/>
    </row>
    <row r="101" spans="1:2" x14ac:dyDescent="0.25">
      <c r="A101" s="34"/>
      <c r="B101" s="37"/>
    </row>
    <row r="102" spans="1:2" x14ac:dyDescent="0.25">
      <c r="A102" s="34"/>
      <c r="B102" s="37"/>
    </row>
    <row r="103" spans="1:2" x14ac:dyDescent="0.25">
      <c r="A103" s="34"/>
      <c r="B103" s="37"/>
    </row>
    <row r="104" spans="1:2" x14ac:dyDescent="0.25">
      <c r="A104" s="34"/>
      <c r="B104" s="37"/>
    </row>
    <row r="105" spans="1:2" x14ac:dyDescent="0.25">
      <c r="A105" s="34"/>
      <c r="B105" s="37"/>
    </row>
    <row r="106" spans="1:2" x14ac:dyDescent="0.25">
      <c r="A106" s="34"/>
      <c r="B106" s="37"/>
    </row>
    <row r="107" spans="1:2" x14ac:dyDescent="0.25">
      <c r="A107" s="34"/>
      <c r="B107" s="37"/>
    </row>
    <row r="108" spans="1:2" x14ac:dyDescent="0.25">
      <c r="A108" s="34"/>
      <c r="B108" s="37"/>
    </row>
    <row r="109" spans="1:2" x14ac:dyDescent="0.25">
      <c r="A109" s="34"/>
      <c r="B109" s="37"/>
    </row>
    <row r="110" spans="1:2" x14ac:dyDescent="0.25">
      <c r="A110" s="34"/>
      <c r="B110" s="37"/>
    </row>
    <row r="111" spans="1:2" x14ac:dyDescent="0.25">
      <c r="A111" s="34"/>
      <c r="B111" s="37"/>
    </row>
    <row r="112" spans="1:2" x14ac:dyDescent="0.25">
      <c r="A112" s="34"/>
      <c r="B112" s="37"/>
    </row>
    <row r="113" spans="1:2" x14ac:dyDescent="0.25">
      <c r="A113" s="34"/>
      <c r="B113" s="37"/>
    </row>
    <row r="114" spans="1:2" x14ac:dyDescent="0.25">
      <c r="A114" s="34"/>
      <c r="B114" s="37"/>
    </row>
    <row r="115" spans="1:2" x14ac:dyDescent="0.25">
      <c r="A115" s="34"/>
      <c r="B115" s="37"/>
    </row>
    <row r="116" spans="1:2" x14ac:dyDescent="0.25">
      <c r="A116" s="34"/>
      <c r="B116" s="37"/>
    </row>
    <row r="117" spans="1:2" x14ac:dyDescent="0.25">
      <c r="A117" s="34"/>
      <c r="B117" s="37"/>
    </row>
    <row r="118" spans="1:2" x14ac:dyDescent="0.25">
      <c r="A118" s="34"/>
      <c r="B118" s="37"/>
    </row>
    <row r="119" spans="1:2" x14ac:dyDescent="0.25">
      <c r="A119" s="34"/>
      <c r="B119" s="37"/>
    </row>
    <row r="120" spans="1:2" x14ac:dyDescent="0.25">
      <c r="A120" s="34"/>
      <c r="B120" s="37"/>
    </row>
    <row r="121" spans="1:2" x14ac:dyDescent="0.25">
      <c r="A121" s="34"/>
      <c r="B121" s="37"/>
    </row>
    <row r="122" spans="1:2" x14ac:dyDescent="0.25">
      <c r="A122" s="34"/>
      <c r="B122" s="37"/>
    </row>
    <row r="123" spans="1:2" x14ac:dyDescent="0.25">
      <c r="A123" s="34"/>
      <c r="B123" s="37"/>
    </row>
    <row r="124" spans="1:2" x14ac:dyDescent="0.25">
      <c r="A124" s="34"/>
      <c r="B124" s="37"/>
    </row>
    <row r="125" spans="1:2" x14ac:dyDescent="0.25">
      <c r="A125" s="34"/>
      <c r="B125" s="37"/>
    </row>
    <row r="126" spans="1:2" x14ac:dyDescent="0.25">
      <c r="A126" s="34"/>
      <c r="B126" s="37"/>
    </row>
    <row r="127" spans="1:2" x14ac:dyDescent="0.25">
      <c r="A127" s="34"/>
      <c r="B127" s="37"/>
    </row>
    <row r="128" spans="1:2" x14ac:dyDescent="0.25">
      <c r="A128" s="34"/>
      <c r="B128" s="37"/>
    </row>
    <row r="129" spans="1:2" x14ac:dyDescent="0.25">
      <c r="A129" s="34"/>
      <c r="B129" s="37"/>
    </row>
    <row r="130" spans="1:2" x14ac:dyDescent="0.25">
      <c r="A130" s="34"/>
      <c r="B130" s="37"/>
    </row>
    <row r="131" spans="1:2" x14ac:dyDescent="0.25">
      <c r="A131" s="34"/>
      <c r="B131" s="37"/>
    </row>
    <row r="132" spans="1:2" x14ac:dyDescent="0.25">
      <c r="A132" s="34"/>
      <c r="B132" s="37"/>
    </row>
    <row r="133" spans="1:2" x14ac:dyDescent="0.25">
      <c r="A133" s="34"/>
      <c r="B133" s="37"/>
    </row>
    <row r="134" spans="1:2" x14ac:dyDescent="0.25">
      <c r="A134" s="34"/>
      <c r="B134" s="37"/>
    </row>
    <row r="135" spans="1:2" x14ac:dyDescent="0.25">
      <c r="A135" s="34"/>
      <c r="B135" s="37"/>
    </row>
    <row r="136" spans="1:2" x14ac:dyDescent="0.25">
      <c r="A136" s="34"/>
      <c r="B136" s="37"/>
    </row>
    <row r="137" spans="1:2" x14ac:dyDescent="0.25">
      <c r="A137" s="34"/>
      <c r="B137" s="37"/>
    </row>
    <row r="138" spans="1:2" x14ac:dyDescent="0.25">
      <c r="A138" s="34"/>
      <c r="B138" s="37"/>
    </row>
    <row r="139" spans="1:2" x14ac:dyDescent="0.25">
      <c r="A139" s="34"/>
      <c r="B139" s="37"/>
    </row>
    <row r="140" spans="1:2" x14ac:dyDescent="0.25">
      <c r="A140" s="34"/>
      <c r="B140" s="37"/>
    </row>
    <row r="141" spans="1:2" x14ac:dyDescent="0.25">
      <c r="A141" s="34"/>
      <c r="B141" s="37"/>
    </row>
    <row r="142" spans="1:2" x14ac:dyDescent="0.25">
      <c r="A142" s="34"/>
      <c r="B142" s="37"/>
    </row>
    <row r="143" spans="1:2" x14ac:dyDescent="0.25">
      <c r="A143" s="34"/>
      <c r="B143" s="37"/>
    </row>
    <row r="144" spans="1:2" x14ac:dyDescent="0.25">
      <c r="A144" s="34"/>
      <c r="B144" s="37"/>
    </row>
    <row r="145" spans="1:2" x14ac:dyDescent="0.25">
      <c r="A145" s="34"/>
      <c r="B145" s="37"/>
    </row>
    <row r="146" spans="1:2" x14ac:dyDescent="0.25">
      <c r="A146" s="34"/>
      <c r="B146" s="37"/>
    </row>
    <row r="147" spans="1:2" x14ac:dyDescent="0.25">
      <c r="A147" s="34"/>
      <c r="B147" s="37"/>
    </row>
    <row r="148" spans="1:2" x14ac:dyDescent="0.25">
      <c r="A148" s="34"/>
      <c r="B148" s="37"/>
    </row>
    <row r="149" spans="1:2" x14ac:dyDescent="0.25">
      <c r="A149" s="34"/>
      <c r="B149" s="37"/>
    </row>
    <row r="150" spans="1:2" x14ac:dyDescent="0.25">
      <c r="A150" s="34"/>
      <c r="B150" s="37"/>
    </row>
    <row r="151" spans="1:2" x14ac:dyDescent="0.25">
      <c r="A151" s="34"/>
      <c r="B151" s="37"/>
    </row>
    <row r="152" spans="1:2" x14ac:dyDescent="0.25">
      <c r="A152" s="34"/>
      <c r="B152" s="37"/>
    </row>
    <row r="153" spans="1:2" x14ac:dyDescent="0.25">
      <c r="A153" s="34"/>
      <c r="B153" s="37"/>
    </row>
    <row r="154" spans="1:2" x14ac:dyDescent="0.25">
      <c r="A154" s="34"/>
      <c r="B154" s="37"/>
    </row>
    <row r="155" spans="1:2" x14ac:dyDescent="0.25">
      <c r="A155" s="34"/>
      <c r="B155" s="37"/>
    </row>
    <row r="156" spans="1:2" x14ac:dyDescent="0.25">
      <c r="A156" s="34"/>
      <c r="B156" s="37"/>
    </row>
    <row r="157" spans="1:2" x14ac:dyDescent="0.25">
      <c r="A157" s="34"/>
      <c r="B157" s="37"/>
    </row>
    <row r="158" spans="1:2" x14ac:dyDescent="0.25">
      <c r="A158" s="34"/>
      <c r="B158" s="37"/>
    </row>
    <row r="159" spans="1:2" x14ac:dyDescent="0.25">
      <c r="A159" s="34"/>
      <c r="B159" s="37"/>
    </row>
    <row r="160" spans="1:2" x14ac:dyDescent="0.25">
      <c r="A160" s="34"/>
      <c r="B160" s="37"/>
    </row>
    <row r="161" spans="1:2" x14ac:dyDescent="0.25">
      <c r="A161" s="34"/>
      <c r="B161" s="37"/>
    </row>
    <row r="162" spans="1:2" x14ac:dyDescent="0.25">
      <c r="A162" s="34"/>
      <c r="B162" s="37"/>
    </row>
    <row r="163" spans="1:2" x14ac:dyDescent="0.25">
      <c r="A163" s="34"/>
      <c r="B163" s="37"/>
    </row>
    <row r="164" spans="1:2" x14ac:dyDescent="0.25">
      <c r="A164" s="34"/>
      <c r="B164" s="37"/>
    </row>
    <row r="165" spans="1:2" x14ac:dyDescent="0.25">
      <c r="A165" s="34"/>
      <c r="B165" s="37"/>
    </row>
    <row r="166" spans="1:2" x14ac:dyDescent="0.25">
      <c r="A166" s="34"/>
      <c r="B166" s="37"/>
    </row>
    <row r="167" spans="1:2" x14ac:dyDescent="0.25">
      <c r="A167" s="34"/>
      <c r="B167" s="37"/>
    </row>
    <row r="168" spans="1:2" x14ac:dyDescent="0.25">
      <c r="A168" s="34"/>
      <c r="B168" s="37"/>
    </row>
    <row r="169" spans="1:2" x14ac:dyDescent="0.25">
      <c r="A169" s="34"/>
      <c r="B169" s="37"/>
    </row>
    <row r="170" spans="1:2" x14ac:dyDescent="0.25">
      <c r="A170" s="34"/>
      <c r="B170" s="37"/>
    </row>
    <row r="171" spans="1:2" x14ac:dyDescent="0.25">
      <c r="A171" s="34"/>
      <c r="B171" s="37"/>
    </row>
    <row r="172" spans="1:2" x14ac:dyDescent="0.25">
      <c r="A172" s="34"/>
      <c r="B172" s="37"/>
    </row>
    <row r="173" spans="1:2" x14ac:dyDescent="0.25">
      <c r="A173" s="34"/>
      <c r="B173" s="37"/>
    </row>
    <row r="174" spans="1:2" x14ac:dyDescent="0.25">
      <c r="A174" s="34"/>
      <c r="B174" s="37"/>
    </row>
    <row r="175" spans="1:2" x14ac:dyDescent="0.25">
      <c r="A175" s="34"/>
      <c r="B175" s="37"/>
    </row>
    <row r="176" spans="1:2" x14ac:dyDescent="0.25">
      <c r="A176" s="34"/>
      <c r="B176" s="37"/>
    </row>
    <row r="177" spans="1:2" x14ac:dyDescent="0.25">
      <c r="A177" s="34"/>
      <c r="B177" s="37"/>
    </row>
    <row r="178" spans="1:2" x14ac:dyDescent="0.25">
      <c r="A178" s="34"/>
      <c r="B178" s="37"/>
    </row>
    <row r="179" spans="1:2" x14ac:dyDescent="0.25">
      <c r="A179" s="34"/>
      <c r="B179" s="37"/>
    </row>
    <row r="180" spans="1:2" x14ac:dyDescent="0.25">
      <c r="A180" s="34"/>
      <c r="B180" s="37"/>
    </row>
    <row r="181" spans="1:2" x14ac:dyDescent="0.25">
      <c r="A181" s="34"/>
      <c r="B181" s="37"/>
    </row>
    <row r="182" spans="1:2" x14ac:dyDescent="0.25">
      <c r="A182" s="34"/>
      <c r="B182" s="37"/>
    </row>
    <row r="183" spans="1:2" x14ac:dyDescent="0.25">
      <c r="A183" s="34"/>
      <c r="B183" s="37"/>
    </row>
    <row r="184" spans="1:2" x14ac:dyDescent="0.25">
      <c r="A184" s="34"/>
      <c r="B184" s="37"/>
    </row>
    <row r="185" spans="1:2" x14ac:dyDescent="0.25">
      <c r="A185" s="34"/>
      <c r="B185" s="37"/>
    </row>
    <row r="186" spans="1:2" x14ac:dyDescent="0.25">
      <c r="A186" s="34"/>
      <c r="B186" s="37"/>
    </row>
    <row r="187" spans="1:2" x14ac:dyDescent="0.25">
      <c r="A187" s="34"/>
      <c r="B187" s="37"/>
    </row>
    <row r="188" spans="1:2" x14ac:dyDescent="0.25">
      <c r="A188" s="34"/>
      <c r="B188" s="37"/>
    </row>
    <row r="189" spans="1:2" x14ac:dyDescent="0.25">
      <c r="A189" s="34"/>
      <c r="B189" s="37"/>
    </row>
    <row r="190" spans="1:2" x14ac:dyDescent="0.25">
      <c r="A190" s="34"/>
      <c r="B190" s="37"/>
    </row>
    <row r="191" spans="1:2" x14ac:dyDescent="0.25">
      <c r="A191" s="34"/>
      <c r="B191" s="37"/>
    </row>
    <row r="192" spans="1:2" x14ac:dyDescent="0.25">
      <c r="A192" s="34"/>
      <c r="B192" s="37"/>
    </row>
    <row r="193" spans="1:2" x14ac:dyDescent="0.25">
      <c r="A193" s="34"/>
      <c r="B193" s="37"/>
    </row>
    <row r="194" spans="1:2" x14ac:dyDescent="0.25">
      <c r="A194" s="34"/>
      <c r="B194" s="37"/>
    </row>
    <row r="195" spans="1:2" x14ac:dyDescent="0.25">
      <c r="A195" s="34"/>
      <c r="B195" s="37"/>
    </row>
    <row r="196" spans="1:2" x14ac:dyDescent="0.25">
      <c r="A196" s="34"/>
      <c r="B196" s="37"/>
    </row>
    <row r="197" spans="1:2" x14ac:dyDescent="0.25">
      <c r="A197" s="34"/>
      <c r="B197" s="37"/>
    </row>
    <row r="198" spans="1:2" x14ac:dyDescent="0.25">
      <c r="A198" s="34"/>
      <c r="B198" s="37"/>
    </row>
    <row r="199" spans="1:2" x14ac:dyDescent="0.25">
      <c r="A199" s="34"/>
      <c r="B199" s="37"/>
    </row>
    <row r="200" spans="1:2" x14ac:dyDescent="0.25">
      <c r="A200" s="34"/>
      <c r="B200" s="37"/>
    </row>
    <row r="201" spans="1:2" x14ac:dyDescent="0.25">
      <c r="A201" s="34"/>
      <c r="B201" s="37"/>
    </row>
    <row r="202" spans="1:2" x14ac:dyDescent="0.25">
      <c r="A202" s="34"/>
      <c r="B202" s="37"/>
    </row>
    <row r="203" spans="1:2" x14ac:dyDescent="0.25">
      <c r="A203" s="34"/>
      <c r="B203" s="37"/>
    </row>
    <row r="204" spans="1:2" x14ac:dyDescent="0.25">
      <c r="A204" s="34"/>
      <c r="B204" s="37"/>
    </row>
    <row r="205" spans="1:2" x14ac:dyDescent="0.25">
      <c r="A205" s="34"/>
      <c r="B205" s="37"/>
    </row>
    <row r="206" spans="1:2" x14ac:dyDescent="0.25">
      <c r="A206" s="34"/>
      <c r="B206" s="37"/>
    </row>
    <row r="207" spans="1:2" x14ac:dyDescent="0.25">
      <c r="A207" s="34"/>
      <c r="B207" s="37"/>
    </row>
    <row r="208" spans="1:2" x14ac:dyDescent="0.25">
      <c r="A208" s="34"/>
      <c r="B208" s="37"/>
    </row>
    <row r="209" spans="1:2" x14ac:dyDescent="0.25">
      <c r="A209" s="34"/>
      <c r="B209" s="37"/>
    </row>
    <row r="210" spans="1:2" x14ac:dyDescent="0.25">
      <c r="A210" s="34"/>
      <c r="B210" s="37"/>
    </row>
    <row r="211" spans="1:2" x14ac:dyDescent="0.25">
      <c r="A211" s="34"/>
      <c r="B211" s="37"/>
    </row>
    <row r="212" spans="1:2" x14ac:dyDescent="0.25">
      <c r="A212" s="34"/>
      <c r="B212" s="37"/>
    </row>
    <row r="213" spans="1:2" x14ac:dyDescent="0.25">
      <c r="A213" s="34"/>
      <c r="B213" s="37"/>
    </row>
    <row r="214" spans="1:2" x14ac:dyDescent="0.25">
      <c r="A214" s="34"/>
      <c r="B214" s="37"/>
    </row>
    <row r="215" spans="1:2" x14ac:dyDescent="0.25">
      <c r="A215" s="34"/>
      <c r="B215" s="37"/>
    </row>
    <row r="216" spans="1:2" x14ac:dyDescent="0.25">
      <c r="A216" s="34"/>
      <c r="B216" s="37"/>
    </row>
    <row r="217" spans="1:2" x14ac:dyDescent="0.25">
      <c r="A217" s="34"/>
      <c r="B217" s="37"/>
    </row>
    <row r="218" spans="1:2" x14ac:dyDescent="0.25">
      <c r="A218" s="34"/>
      <c r="B218" s="37"/>
    </row>
    <row r="219" spans="1:2" x14ac:dyDescent="0.25">
      <c r="A219" s="34"/>
      <c r="B219" s="37"/>
    </row>
    <row r="220" spans="1:2" x14ac:dyDescent="0.25">
      <c r="A220" s="34"/>
      <c r="B220" s="37"/>
    </row>
    <row r="221" spans="1:2" x14ac:dyDescent="0.25">
      <c r="A221" s="34"/>
      <c r="B221" s="37"/>
    </row>
    <row r="222" spans="1:2" x14ac:dyDescent="0.25">
      <c r="A222" s="34"/>
      <c r="B222" s="37"/>
    </row>
    <row r="223" spans="1:2" x14ac:dyDescent="0.25">
      <c r="A223" s="34"/>
      <c r="B223" s="37"/>
    </row>
    <row r="224" spans="1:2" x14ac:dyDescent="0.25">
      <c r="A224" s="34"/>
    </row>
    <row r="225" spans="1:1" x14ac:dyDescent="0.25">
      <c r="A225" s="34"/>
    </row>
    <row r="226" spans="1:1" x14ac:dyDescent="0.25">
      <c r="A226" s="34"/>
    </row>
    <row r="227" spans="1:1" x14ac:dyDescent="0.25">
      <c r="A227" s="34"/>
    </row>
    <row r="228" spans="1:1" x14ac:dyDescent="0.25">
      <c r="A228" s="34"/>
    </row>
    <row r="229" spans="1:1" x14ac:dyDescent="0.25">
      <c r="A229" s="34"/>
    </row>
    <row r="230" spans="1:1" x14ac:dyDescent="0.25">
      <c r="A230" s="34"/>
    </row>
    <row r="231" spans="1:1" x14ac:dyDescent="0.25">
      <c r="A231" s="34"/>
    </row>
    <row r="232" spans="1:1" x14ac:dyDescent="0.25">
      <c r="A232" s="3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A5" zoomScale="90" zoomScaleNormal="90" workbookViewId="0">
      <selection activeCell="C7" sqref="C7"/>
    </sheetView>
  </sheetViews>
  <sheetFormatPr defaultColWidth="8.85546875" defaultRowHeight="15" x14ac:dyDescent="0.25"/>
  <cols>
    <col min="1" max="1" width="22.85546875" customWidth="1"/>
    <col min="2" max="2" width="11.140625" bestFit="1" customWidth="1"/>
    <col min="3" max="3" width="68.42578125" customWidth="1"/>
    <col min="4" max="11" width="11.42578125" bestFit="1" customWidth="1"/>
    <col min="12" max="12" width="12.42578125" customWidth="1"/>
    <col min="13" max="13" width="12.85546875" customWidth="1"/>
    <col min="14" max="17" width="11.42578125" bestFit="1" customWidth="1"/>
  </cols>
  <sheetData>
    <row r="1" spans="1:17" s="18" customFormat="1" x14ac:dyDescent="0.25">
      <c r="A1" s="18" t="s">
        <v>94</v>
      </c>
    </row>
    <row r="2" spans="1:17" s="18" customFormat="1" x14ac:dyDescent="0.25">
      <c r="A2" s="18" t="s">
        <v>78</v>
      </c>
    </row>
    <row r="3" spans="1:17" s="18" customFormat="1" x14ac:dyDescent="0.25">
      <c r="A3" s="18" t="s">
        <v>79</v>
      </c>
    </row>
    <row r="4" spans="1:17" s="18" customFormat="1" x14ac:dyDescent="0.25">
      <c r="A4" s="18" t="s">
        <v>98</v>
      </c>
      <c r="D4" s="18">
        <v>2</v>
      </c>
      <c r="F4" s="18">
        <v>4</v>
      </c>
      <c r="H4" s="18">
        <v>6</v>
      </c>
      <c r="J4" s="18">
        <v>8</v>
      </c>
      <c r="L4" s="18">
        <v>10</v>
      </c>
      <c r="N4" s="18">
        <v>12</v>
      </c>
      <c r="P4" s="18">
        <v>14</v>
      </c>
    </row>
    <row r="5" spans="1:17" s="19" customFormat="1" x14ac:dyDescent="0.25">
      <c r="A5" s="62" t="s">
        <v>44</v>
      </c>
      <c r="B5" s="62" t="s">
        <v>45</v>
      </c>
      <c r="C5" s="62" t="s">
        <v>46</v>
      </c>
      <c r="D5" s="62" t="s">
        <v>47</v>
      </c>
      <c r="E5" s="62" t="s">
        <v>48</v>
      </c>
      <c r="F5" s="62" t="s">
        <v>49</v>
      </c>
      <c r="G5" s="62" t="s">
        <v>50</v>
      </c>
      <c r="H5" s="62" t="s">
        <v>51</v>
      </c>
      <c r="I5" s="62" t="s">
        <v>52</v>
      </c>
      <c r="J5" s="62" t="s">
        <v>53</v>
      </c>
      <c r="K5" s="62" t="s">
        <v>54</v>
      </c>
      <c r="L5" s="62" t="s">
        <v>55</v>
      </c>
      <c r="M5" s="62" t="s">
        <v>56</v>
      </c>
      <c r="N5" s="62" t="s">
        <v>57</v>
      </c>
      <c r="O5" s="62" t="s">
        <v>58</v>
      </c>
      <c r="P5" s="62" t="s">
        <v>59</v>
      </c>
      <c r="Q5" s="62" t="s">
        <v>60</v>
      </c>
    </row>
    <row r="6" spans="1:17" s="19" customFormat="1" ht="90" x14ac:dyDescent="0.25">
      <c r="A6" s="19" t="s">
        <v>61</v>
      </c>
      <c r="B6" s="19" t="s">
        <v>62</v>
      </c>
      <c r="C6" s="19" t="s">
        <v>63</v>
      </c>
      <c r="D6" s="19" t="s">
        <v>64</v>
      </c>
      <c r="E6" s="19" t="s">
        <v>65</v>
      </c>
      <c r="F6" s="19" t="s">
        <v>66</v>
      </c>
      <c r="G6" s="19" t="s">
        <v>67</v>
      </c>
      <c r="H6" s="19" t="s">
        <v>68</v>
      </c>
      <c r="I6" s="19" t="s">
        <v>69</v>
      </c>
      <c r="J6" s="19" t="s">
        <v>70</v>
      </c>
      <c r="K6" s="19" t="s">
        <v>71</v>
      </c>
      <c r="L6" s="19" t="s">
        <v>72</v>
      </c>
      <c r="M6" s="19" t="s">
        <v>73</v>
      </c>
      <c r="N6" s="19" t="s">
        <v>74</v>
      </c>
      <c r="O6" s="19" t="s">
        <v>75</v>
      </c>
      <c r="P6" s="19" t="s">
        <v>76</v>
      </c>
      <c r="Q6" s="19" t="s">
        <v>77</v>
      </c>
    </row>
    <row r="7" spans="1:17" s="19" customFormat="1" x14ac:dyDescent="0.25">
      <c r="A7" s="18" t="s">
        <v>176</v>
      </c>
      <c r="B7" s="18">
        <v>30001</v>
      </c>
      <c r="C7" s="18" t="s">
        <v>177</v>
      </c>
      <c r="D7" s="18">
        <v>7755</v>
      </c>
      <c r="E7" s="18">
        <v>61</v>
      </c>
      <c r="F7" s="18">
        <v>4733</v>
      </c>
      <c r="G7" s="18">
        <v>247</v>
      </c>
      <c r="H7" s="18">
        <v>4733</v>
      </c>
      <c r="I7" s="18">
        <v>247</v>
      </c>
      <c r="J7" s="18">
        <v>4434</v>
      </c>
      <c r="K7" s="18">
        <v>255</v>
      </c>
      <c r="L7" s="18">
        <v>299</v>
      </c>
      <c r="M7" s="18">
        <v>112</v>
      </c>
      <c r="N7" s="18">
        <v>0</v>
      </c>
      <c r="O7" s="18">
        <v>14</v>
      </c>
      <c r="P7" s="18">
        <v>3022</v>
      </c>
      <c r="Q7" s="18">
        <v>239</v>
      </c>
    </row>
    <row r="8" spans="1:17" s="18" customFormat="1" x14ac:dyDescent="0.25">
      <c r="A8" s="18" t="s">
        <v>178</v>
      </c>
      <c r="B8" s="18">
        <v>30003</v>
      </c>
      <c r="C8" s="18" t="s">
        <v>179</v>
      </c>
      <c r="D8" s="18">
        <v>8973</v>
      </c>
      <c r="E8" s="18">
        <v>67</v>
      </c>
      <c r="F8" s="18">
        <v>6064</v>
      </c>
      <c r="G8" s="18">
        <v>217</v>
      </c>
      <c r="H8" s="18">
        <v>6050</v>
      </c>
      <c r="I8" s="18">
        <v>220</v>
      </c>
      <c r="J8" s="18">
        <v>4788</v>
      </c>
      <c r="K8" s="18">
        <v>239</v>
      </c>
      <c r="L8" s="18">
        <v>1262</v>
      </c>
      <c r="M8" s="18">
        <v>152</v>
      </c>
      <c r="N8" s="18">
        <v>14</v>
      </c>
      <c r="O8" s="18">
        <v>22</v>
      </c>
      <c r="P8" s="18">
        <v>2909</v>
      </c>
      <c r="Q8" s="18">
        <v>209</v>
      </c>
    </row>
    <row r="9" spans="1:17" s="18" customFormat="1" x14ac:dyDescent="0.25">
      <c r="A9" s="18" t="s">
        <v>180</v>
      </c>
      <c r="B9" s="18">
        <v>30005</v>
      </c>
      <c r="C9" s="18" t="s">
        <v>181</v>
      </c>
      <c r="D9" s="18">
        <v>4791</v>
      </c>
      <c r="E9" s="18">
        <v>40</v>
      </c>
      <c r="F9" s="18">
        <v>2676</v>
      </c>
      <c r="G9" s="18">
        <v>151</v>
      </c>
      <c r="H9" s="18">
        <v>2676</v>
      </c>
      <c r="I9" s="18">
        <v>151</v>
      </c>
      <c r="J9" s="18">
        <v>2417</v>
      </c>
      <c r="K9" s="18">
        <v>139</v>
      </c>
      <c r="L9" s="18">
        <v>259</v>
      </c>
      <c r="M9" s="18">
        <v>86</v>
      </c>
      <c r="N9" s="18">
        <v>0</v>
      </c>
      <c r="O9" s="18">
        <v>14</v>
      </c>
      <c r="P9" s="18">
        <v>2115</v>
      </c>
      <c r="Q9" s="18">
        <v>149</v>
      </c>
    </row>
    <row r="10" spans="1:17" s="18" customFormat="1" x14ac:dyDescent="0.25">
      <c r="A10" s="18" t="s">
        <v>182</v>
      </c>
      <c r="B10" s="18">
        <v>30007</v>
      </c>
      <c r="C10" s="18" t="s">
        <v>183</v>
      </c>
      <c r="D10" s="18">
        <v>4494</v>
      </c>
      <c r="E10" s="18">
        <v>81</v>
      </c>
      <c r="F10" s="18">
        <v>2744</v>
      </c>
      <c r="G10" s="18">
        <v>163</v>
      </c>
      <c r="H10" s="18">
        <v>2744</v>
      </c>
      <c r="I10" s="18">
        <v>163</v>
      </c>
      <c r="J10" s="18">
        <v>2613</v>
      </c>
      <c r="K10" s="18">
        <v>172</v>
      </c>
      <c r="L10" s="18">
        <v>131</v>
      </c>
      <c r="M10" s="18">
        <v>76</v>
      </c>
      <c r="N10" s="18">
        <v>0</v>
      </c>
      <c r="O10" s="18">
        <v>14</v>
      </c>
      <c r="P10" s="18">
        <v>1750</v>
      </c>
      <c r="Q10" s="18">
        <v>158</v>
      </c>
    </row>
    <row r="11" spans="1:17" x14ac:dyDescent="0.25">
      <c r="A11" s="18" t="s">
        <v>184</v>
      </c>
      <c r="B11" s="18">
        <v>30009</v>
      </c>
      <c r="C11" s="18" t="s">
        <v>185</v>
      </c>
      <c r="D11" s="18">
        <v>8451</v>
      </c>
      <c r="E11" s="18">
        <v>39</v>
      </c>
      <c r="F11" s="18">
        <v>5425</v>
      </c>
      <c r="G11" s="18">
        <v>172</v>
      </c>
      <c r="H11" s="18">
        <v>5425</v>
      </c>
      <c r="I11" s="18">
        <v>172</v>
      </c>
      <c r="J11" s="18">
        <v>5185</v>
      </c>
      <c r="K11" s="18">
        <v>180</v>
      </c>
      <c r="L11" s="18">
        <v>240</v>
      </c>
      <c r="M11" s="18">
        <v>84</v>
      </c>
      <c r="N11" s="18">
        <v>0</v>
      </c>
      <c r="O11" s="18">
        <v>16</v>
      </c>
      <c r="P11" s="18">
        <v>3026</v>
      </c>
      <c r="Q11" s="18">
        <v>182</v>
      </c>
    </row>
    <row r="12" spans="1:17" s="17" customFormat="1" x14ac:dyDescent="0.25">
      <c r="A12" s="18" t="s">
        <v>186</v>
      </c>
      <c r="B12" s="18">
        <v>30011</v>
      </c>
      <c r="C12" s="18" t="s">
        <v>187</v>
      </c>
      <c r="D12" s="18">
        <v>1063</v>
      </c>
      <c r="E12" s="18">
        <v>96</v>
      </c>
      <c r="F12" s="18">
        <v>650</v>
      </c>
      <c r="G12" s="18">
        <v>70</v>
      </c>
      <c r="H12" s="18">
        <v>650</v>
      </c>
      <c r="I12" s="18">
        <v>70</v>
      </c>
      <c r="J12" s="18">
        <v>643</v>
      </c>
      <c r="K12" s="18">
        <v>69</v>
      </c>
      <c r="L12" s="18">
        <v>7</v>
      </c>
      <c r="M12" s="18">
        <v>9</v>
      </c>
      <c r="N12" s="18">
        <v>0</v>
      </c>
      <c r="O12" s="18">
        <v>10</v>
      </c>
      <c r="P12" s="18">
        <v>413</v>
      </c>
      <c r="Q12" s="18">
        <v>62</v>
      </c>
    </row>
    <row r="13" spans="1:17" x14ac:dyDescent="0.25">
      <c r="A13" s="18" t="s">
        <v>188</v>
      </c>
      <c r="B13" s="18">
        <v>30013</v>
      </c>
      <c r="C13" s="18" t="s">
        <v>189</v>
      </c>
      <c r="D13" s="18">
        <v>65191</v>
      </c>
      <c r="E13" s="18">
        <v>179</v>
      </c>
      <c r="F13" s="18">
        <v>42069</v>
      </c>
      <c r="G13" s="18">
        <v>654</v>
      </c>
      <c r="H13" s="18">
        <v>39204</v>
      </c>
      <c r="I13" s="18">
        <v>741</v>
      </c>
      <c r="J13" s="18">
        <v>36775</v>
      </c>
      <c r="K13" s="18">
        <v>738</v>
      </c>
      <c r="L13" s="18">
        <v>2429</v>
      </c>
      <c r="M13" s="18">
        <v>281</v>
      </c>
      <c r="N13" s="18">
        <v>2865</v>
      </c>
      <c r="O13" s="18">
        <v>323</v>
      </c>
      <c r="P13" s="18">
        <v>23122</v>
      </c>
      <c r="Q13" s="18">
        <v>695</v>
      </c>
    </row>
    <row r="14" spans="1:17" x14ac:dyDescent="0.25">
      <c r="A14" s="18" t="s">
        <v>190</v>
      </c>
      <c r="B14" s="18">
        <v>30015</v>
      </c>
      <c r="C14" s="18" t="s">
        <v>191</v>
      </c>
      <c r="D14" s="18">
        <v>4510</v>
      </c>
      <c r="E14" s="18">
        <v>31</v>
      </c>
      <c r="F14" s="18">
        <v>2625</v>
      </c>
      <c r="G14" s="18">
        <v>104</v>
      </c>
      <c r="H14" s="18">
        <v>2625</v>
      </c>
      <c r="I14" s="18">
        <v>104</v>
      </c>
      <c r="J14" s="18">
        <v>2516</v>
      </c>
      <c r="K14" s="18">
        <v>109</v>
      </c>
      <c r="L14" s="18">
        <v>109</v>
      </c>
      <c r="M14" s="18">
        <v>42</v>
      </c>
      <c r="N14" s="18">
        <v>0</v>
      </c>
      <c r="O14" s="18">
        <v>14</v>
      </c>
      <c r="P14" s="18">
        <v>1885</v>
      </c>
      <c r="Q14" s="18">
        <v>103</v>
      </c>
    </row>
    <row r="15" spans="1:17" x14ac:dyDescent="0.25">
      <c r="A15" s="18" t="s">
        <v>192</v>
      </c>
      <c r="B15" s="18">
        <v>30017</v>
      </c>
      <c r="C15" s="18" t="s">
        <v>193</v>
      </c>
      <c r="D15" s="18">
        <v>9536</v>
      </c>
      <c r="E15" s="18">
        <v>74</v>
      </c>
      <c r="F15" s="18">
        <v>6198</v>
      </c>
      <c r="G15" s="18">
        <v>209</v>
      </c>
      <c r="H15" s="18">
        <v>6194</v>
      </c>
      <c r="I15" s="18">
        <v>208</v>
      </c>
      <c r="J15" s="18">
        <v>5936</v>
      </c>
      <c r="K15" s="18">
        <v>258</v>
      </c>
      <c r="L15" s="18">
        <v>258</v>
      </c>
      <c r="M15" s="18">
        <v>104</v>
      </c>
      <c r="N15" s="18">
        <v>4</v>
      </c>
      <c r="O15" s="18">
        <v>6</v>
      </c>
      <c r="P15" s="18">
        <v>3338</v>
      </c>
      <c r="Q15" s="18">
        <v>192</v>
      </c>
    </row>
    <row r="16" spans="1:17" x14ac:dyDescent="0.25">
      <c r="A16" s="18" t="s">
        <v>194</v>
      </c>
      <c r="B16" s="18">
        <v>30019</v>
      </c>
      <c r="C16" s="18" t="s">
        <v>195</v>
      </c>
      <c r="D16" s="18">
        <v>1518</v>
      </c>
      <c r="E16" s="18">
        <v>110</v>
      </c>
      <c r="F16" s="18">
        <v>1056</v>
      </c>
      <c r="G16" s="18">
        <v>104</v>
      </c>
      <c r="H16" s="18">
        <v>1056</v>
      </c>
      <c r="I16" s="18">
        <v>104</v>
      </c>
      <c r="J16" s="18">
        <v>1026</v>
      </c>
      <c r="K16" s="18">
        <v>105</v>
      </c>
      <c r="L16" s="18">
        <v>30</v>
      </c>
      <c r="M16" s="18">
        <v>20</v>
      </c>
      <c r="N16" s="18">
        <v>0</v>
      </c>
      <c r="O16" s="18">
        <v>10</v>
      </c>
      <c r="P16" s="18">
        <v>462</v>
      </c>
      <c r="Q16" s="18">
        <v>75</v>
      </c>
    </row>
    <row r="17" spans="1:17" x14ac:dyDescent="0.25">
      <c r="A17" s="18" t="s">
        <v>196</v>
      </c>
      <c r="B17" s="18">
        <v>30021</v>
      </c>
      <c r="C17" s="18" t="s">
        <v>197</v>
      </c>
      <c r="D17" s="18">
        <v>7509</v>
      </c>
      <c r="E17" s="18">
        <v>62</v>
      </c>
      <c r="F17" s="18">
        <v>4681</v>
      </c>
      <c r="G17" s="18">
        <v>227</v>
      </c>
      <c r="H17" s="18">
        <v>4681</v>
      </c>
      <c r="I17" s="18">
        <v>227</v>
      </c>
      <c r="J17" s="18">
        <v>4562</v>
      </c>
      <c r="K17" s="18">
        <v>245</v>
      </c>
      <c r="L17" s="18">
        <v>119</v>
      </c>
      <c r="M17" s="18">
        <v>64</v>
      </c>
      <c r="N17" s="18">
        <v>0</v>
      </c>
      <c r="O17" s="18">
        <v>14</v>
      </c>
      <c r="P17" s="18">
        <v>2828</v>
      </c>
      <c r="Q17" s="18">
        <v>223</v>
      </c>
    </row>
    <row r="18" spans="1:17" x14ac:dyDescent="0.25">
      <c r="A18" s="18" t="s">
        <v>198</v>
      </c>
      <c r="B18" s="18">
        <v>30023</v>
      </c>
      <c r="C18" s="18" t="s">
        <v>199</v>
      </c>
      <c r="D18" s="18">
        <v>7841</v>
      </c>
      <c r="E18" s="18">
        <v>97</v>
      </c>
      <c r="F18" s="18">
        <v>4578</v>
      </c>
      <c r="G18" s="18">
        <v>279</v>
      </c>
      <c r="H18" s="18">
        <v>4568</v>
      </c>
      <c r="I18" s="18">
        <v>279</v>
      </c>
      <c r="J18" s="18">
        <v>4140</v>
      </c>
      <c r="K18" s="18">
        <v>273</v>
      </c>
      <c r="L18" s="18">
        <v>428</v>
      </c>
      <c r="M18" s="18">
        <v>151</v>
      </c>
      <c r="N18" s="18">
        <v>10</v>
      </c>
      <c r="O18" s="18">
        <v>19</v>
      </c>
      <c r="P18" s="18">
        <v>3263</v>
      </c>
      <c r="Q18" s="18">
        <v>300</v>
      </c>
    </row>
    <row r="19" spans="1:17" x14ac:dyDescent="0.25">
      <c r="A19" s="18" t="s">
        <v>200</v>
      </c>
      <c r="B19" s="18">
        <v>30025</v>
      </c>
      <c r="C19" s="18" t="s">
        <v>201</v>
      </c>
      <c r="D19" s="18">
        <v>2355</v>
      </c>
      <c r="E19" s="18">
        <v>103</v>
      </c>
      <c r="F19" s="18">
        <v>1798</v>
      </c>
      <c r="G19" s="18">
        <v>127</v>
      </c>
      <c r="H19" s="18">
        <v>1798</v>
      </c>
      <c r="I19" s="18">
        <v>127</v>
      </c>
      <c r="J19" s="18">
        <v>1737</v>
      </c>
      <c r="K19" s="18">
        <v>124</v>
      </c>
      <c r="L19" s="18">
        <v>61</v>
      </c>
      <c r="M19" s="18">
        <v>37</v>
      </c>
      <c r="N19" s="18">
        <v>0</v>
      </c>
      <c r="O19" s="18">
        <v>10</v>
      </c>
      <c r="P19" s="18">
        <v>557</v>
      </c>
      <c r="Q19" s="18">
        <v>87</v>
      </c>
    </row>
    <row r="20" spans="1:17" x14ac:dyDescent="0.25">
      <c r="A20" s="18" t="s">
        <v>202</v>
      </c>
      <c r="B20" s="18">
        <v>30027</v>
      </c>
      <c r="C20" s="18" t="s">
        <v>203</v>
      </c>
      <c r="D20" s="18">
        <v>9537</v>
      </c>
      <c r="E20" s="18">
        <v>91</v>
      </c>
      <c r="F20" s="18">
        <v>5838</v>
      </c>
      <c r="G20" s="18">
        <v>256</v>
      </c>
      <c r="H20" s="18">
        <v>5838</v>
      </c>
      <c r="I20" s="18">
        <v>256</v>
      </c>
      <c r="J20" s="18">
        <v>5553</v>
      </c>
      <c r="K20" s="18">
        <v>264</v>
      </c>
      <c r="L20" s="18">
        <v>285</v>
      </c>
      <c r="M20" s="18">
        <v>142</v>
      </c>
      <c r="N20" s="18">
        <v>0</v>
      </c>
      <c r="O20" s="18">
        <v>16</v>
      </c>
      <c r="P20" s="18">
        <v>3699</v>
      </c>
      <c r="Q20" s="18">
        <v>258</v>
      </c>
    </row>
    <row r="21" spans="1:17" x14ac:dyDescent="0.25">
      <c r="A21" s="18" t="s">
        <v>204</v>
      </c>
      <c r="B21" s="18">
        <v>30029</v>
      </c>
      <c r="C21" s="18" t="s">
        <v>205</v>
      </c>
      <c r="D21" s="18">
        <v>72867</v>
      </c>
      <c r="E21" s="18">
        <v>241</v>
      </c>
      <c r="F21" s="18">
        <v>46732</v>
      </c>
      <c r="G21" s="18">
        <v>822</v>
      </c>
      <c r="H21" s="18">
        <v>46673</v>
      </c>
      <c r="I21" s="18">
        <v>827</v>
      </c>
      <c r="J21" s="18">
        <v>42647</v>
      </c>
      <c r="K21" s="18">
        <v>905</v>
      </c>
      <c r="L21" s="18">
        <v>4026</v>
      </c>
      <c r="M21" s="18">
        <v>455</v>
      </c>
      <c r="N21" s="18">
        <v>59</v>
      </c>
      <c r="O21" s="18">
        <v>54</v>
      </c>
      <c r="P21" s="18">
        <v>26135</v>
      </c>
      <c r="Q21" s="18">
        <v>783</v>
      </c>
    </row>
    <row r="22" spans="1:17" x14ac:dyDescent="0.25">
      <c r="A22" s="18" t="s">
        <v>206</v>
      </c>
      <c r="B22" s="18">
        <v>30031</v>
      </c>
      <c r="C22" s="18" t="s">
        <v>207</v>
      </c>
      <c r="D22" s="18">
        <v>74479</v>
      </c>
      <c r="E22" s="18">
        <v>189</v>
      </c>
      <c r="F22" s="18">
        <v>53679</v>
      </c>
      <c r="G22" s="18">
        <v>605</v>
      </c>
      <c r="H22" s="18">
        <v>53614</v>
      </c>
      <c r="I22" s="18">
        <v>607</v>
      </c>
      <c r="J22" s="18">
        <v>50021</v>
      </c>
      <c r="K22" s="18">
        <v>663</v>
      </c>
      <c r="L22" s="18">
        <v>3593</v>
      </c>
      <c r="M22" s="18">
        <v>410</v>
      </c>
      <c r="N22" s="18">
        <v>65</v>
      </c>
      <c r="O22" s="18">
        <v>50</v>
      </c>
      <c r="P22" s="18">
        <v>20800</v>
      </c>
      <c r="Q22" s="18">
        <v>604</v>
      </c>
    </row>
    <row r="23" spans="1:17" x14ac:dyDescent="0.25">
      <c r="A23" s="18" t="s">
        <v>208</v>
      </c>
      <c r="B23" s="18">
        <v>30033</v>
      </c>
      <c r="C23" s="18" t="s">
        <v>209</v>
      </c>
      <c r="D23" s="18">
        <v>894</v>
      </c>
      <c r="E23" s="18">
        <v>64</v>
      </c>
      <c r="F23" s="18">
        <v>602</v>
      </c>
      <c r="G23" s="18">
        <v>67</v>
      </c>
      <c r="H23" s="18">
        <v>602</v>
      </c>
      <c r="I23" s="18">
        <v>67</v>
      </c>
      <c r="J23" s="18">
        <v>601</v>
      </c>
      <c r="K23" s="18">
        <v>67</v>
      </c>
      <c r="L23" s="18">
        <v>1</v>
      </c>
      <c r="M23" s="18">
        <v>2</v>
      </c>
      <c r="N23" s="18">
        <v>0</v>
      </c>
      <c r="O23" s="18">
        <v>10</v>
      </c>
      <c r="P23" s="18">
        <v>292</v>
      </c>
      <c r="Q23" s="18">
        <v>45</v>
      </c>
    </row>
    <row r="24" spans="1:17" x14ac:dyDescent="0.25">
      <c r="A24" s="18" t="s">
        <v>210</v>
      </c>
      <c r="B24" s="18">
        <v>30035</v>
      </c>
      <c r="C24" s="18" t="s">
        <v>211</v>
      </c>
      <c r="D24" s="18">
        <v>9569</v>
      </c>
      <c r="E24" s="18">
        <v>105</v>
      </c>
      <c r="F24" s="18">
        <v>5779</v>
      </c>
      <c r="G24" s="18">
        <v>280</v>
      </c>
      <c r="H24" s="18">
        <v>5779</v>
      </c>
      <c r="I24" s="18">
        <v>280</v>
      </c>
      <c r="J24" s="18">
        <v>4755</v>
      </c>
      <c r="K24" s="18">
        <v>311</v>
      </c>
      <c r="L24" s="18">
        <v>1024</v>
      </c>
      <c r="M24" s="18">
        <v>203</v>
      </c>
      <c r="N24" s="18">
        <v>0</v>
      </c>
      <c r="O24" s="18">
        <v>16</v>
      </c>
      <c r="P24" s="18">
        <v>3790</v>
      </c>
      <c r="Q24" s="18">
        <v>309</v>
      </c>
    </row>
    <row r="25" spans="1:17" x14ac:dyDescent="0.25">
      <c r="A25" s="18" t="s">
        <v>212</v>
      </c>
      <c r="B25" s="18">
        <v>30037</v>
      </c>
      <c r="C25" s="18" t="s">
        <v>213</v>
      </c>
      <c r="D25" s="18">
        <v>611</v>
      </c>
      <c r="E25" s="18">
        <v>80</v>
      </c>
      <c r="F25" s="18">
        <v>324</v>
      </c>
      <c r="G25" s="18">
        <v>47</v>
      </c>
      <c r="H25" s="18">
        <v>324</v>
      </c>
      <c r="I25" s="18">
        <v>47</v>
      </c>
      <c r="J25" s="18">
        <v>311</v>
      </c>
      <c r="K25" s="18">
        <v>47</v>
      </c>
      <c r="L25" s="18">
        <v>13</v>
      </c>
      <c r="M25" s="18">
        <v>9</v>
      </c>
      <c r="N25" s="18">
        <v>0</v>
      </c>
      <c r="O25" s="18">
        <v>10</v>
      </c>
      <c r="P25" s="18">
        <v>287</v>
      </c>
      <c r="Q25" s="18">
        <v>67</v>
      </c>
    </row>
    <row r="26" spans="1:17" x14ac:dyDescent="0.25">
      <c r="A26" s="18" t="s">
        <v>214</v>
      </c>
      <c r="B26" s="18">
        <v>30039</v>
      </c>
      <c r="C26" s="18" t="s">
        <v>215</v>
      </c>
      <c r="D26" s="18">
        <v>2666</v>
      </c>
      <c r="E26" s="18">
        <v>13</v>
      </c>
      <c r="F26" s="18">
        <v>1439</v>
      </c>
      <c r="G26" s="18">
        <v>92</v>
      </c>
      <c r="H26" s="18">
        <v>1439</v>
      </c>
      <c r="I26" s="18">
        <v>92</v>
      </c>
      <c r="J26" s="18">
        <v>1344</v>
      </c>
      <c r="K26" s="18">
        <v>101</v>
      </c>
      <c r="L26" s="18">
        <v>95</v>
      </c>
      <c r="M26" s="18">
        <v>43</v>
      </c>
      <c r="N26" s="18">
        <v>0</v>
      </c>
      <c r="O26" s="18">
        <v>10</v>
      </c>
      <c r="P26" s="18">
        <v>1227</v>
      </c>
      <c r="Q26" s="18">
        <v>90</v>
      </c>
    </row>
    <row r="27" spans="1:17" x14ac:dyDescent="0.25">
      <c r="A27" s="18" t="s">
        <v>216</v>
      </c>
      <c r="B27" s="18">
        <v>30041</v>
      </c>
      <c r="C27" s="18" t="s">
        <v>217</v>
      </c>
      <c r="D27" s="18">
        <v>12419</v>
      </c>
      <c r="E27" s="18">
        <v>75</v>
      </c>
      <c r="F27" s="18">
        <v>7947</v>
      </c>
      <c r="G27" s="18">
        <v>262</v>
      </c>
      <c r="H27" s="18">
        <v>7947</v>
      </c>
      <c r="I27" s="18">
        <v>262</v>
      </c>
      <c r="J27" s="18">
        <v>7539</v>
      </c>
      <c r="K27" s="18">
        <v>285</v>
      </c>
      <c r="L27" s="18">
        <v>408</v>
      </c>
      <c r="M27" s="18">
        <v>113</v>
      </c>
      <c r="N27" s="18">
        <v>0</v>
      </c>
      <c r="O27" s="18">
        <v>16</v>
      </c>
      <c r="P27" s="18">
        <v>4472</v>
      </c>
      <c r="Q27" s="18">
        <v>245</v>
      </c>
    </row>
    <row r="28" spans="1:17" x14ac:dyDescent="0.25">
      <c r="A28" s="18" t="s">
        <v>218</v>
      </c>
      <c r="B28" s="18">
        <v>30043</v>
      </c>
      <c r="C28" s="18" t="s">
        <v>219</v>
      </c>
      <c r="D28" s="18">
        <v>9279</v>
      </c>
      <c r="E28" s="18">
        <v>78</v>
      </c>
      <c r="F28" s="18">
        <v>5656</v>
      </c>
      <c r="G28" s="18">
        <v>233</v>
      </c>
      <c r="H28" s="18">
        <v>5656</v>
      </c>
      <c r="I28" s="18">
        <v>233</v>
      </c>
      <c r="J28" s="18">
        <v>5263</v>
      </c>
      <c r="K28" s="18">
        <v>230</v>
      </c>
      <c r="L28" s="18">
        <v>393</v>
      </c>
      <c r="M28" s="18">
        <v>96</v>
      </c>
      <c r="N28" s="18">
        <v>0</v>
      </c>
      <c r="O28" s="18">
        <v>16</v>
      </c>
      <c r="P28" s="18">
        <v>3623</v>
      </c>
      <c r="Q28" s="18">
        <v>224</v>
      </c>
    </row>
    <row r="29" spans="1:17" x14ac:dyDescent="0.25">
      <c r="A29" s="18" t="s">
        <v>220</v>
      </c>
      <c r="B29" s="18">
        <v>30045</v>
      </c>
      <c r="C29" s="18" t="s">
        <v>221</v>
      </c>
      <c r="D29" s="18">
        <v>1692</v>
      </c>
      <c r="E29" s="18">
        <v>66</v>
      </c>
      <c r="F29" s="18">
        <v>964</v>
      </c>
      <c r="G29" s="18">
        <v>73</v>
      </c>
      <c r="H29" s="18">
        <v>964</v>
      </c>
      <c r="I29" s="18">
        <v>73</v>
      </c>
      <c r="J29" s="18">
        <v>915</v>
      </c>
      <c r="K29" s="18">
        <v>75</v>
      </c>
      <c r="L29" s="18">
        <v>49</v>
      </c>
      <c r="M29" s="18">
        <v>24</v>
      </c>
      <c r="N29" s="18">
        <v>0</v>
      </c>
      <c r="O29" s="18">
        <v>10</v>
      </c>
      <c r="P29" s="18">
        <v>728</v>
      </c>
      <c r="Q29" s="18">
        <v>72</v>
      </c>
    </row>
    <row r="30" spans="1:17" x14ac:dyDescent="0.25">
      <c r="A30" s="18" t="s">
        <v>222</v>
      </c>
      <c r="B30" s="18">
        <v>30047</v>
      </c>
      <c r="C30" s="18" t="s">
        <v>223</v>
      </c>
      <c r="D30" s="18">
        <v>22603</v>
      </c>
      <c r="E30" s="18">
        <v>100</v>
      </c>
      <c r="F30" s="18">
        <v>13318</v>
      </c>
      <c r="G30" s="18">
        <v>403</v>
      </c>
      <c r="H30" s="18">
        <v>13314</v>
      </c>
      <c r="I30" s="18">
        <v>403</v>
      </c>
      <c r="J30" s="18">
        <v>11331</v>
      </c>
      <c r="K30" s="18">
        <v>467</v>
      </c>
      <c r="L30" s="18">
        <v>1983</v>
      </c>
      <c r="M30" s="18">
        <v>236</v>
      </c>
      <c r="N30" s="18">
        <v>4</v>
      </c>
      <c r="O30" s="18">
        <v>6</v>
      </c>
      <c r="P30" s="18">
        <v>9285</v>
      </c>
      <c r="Q30" s="18">
        <v>418</v>
      </c>
    </row>
    <row r="31" spans="1:17" x14ac:dyDescent="0.25">
      <c r="A31" s="18" t="s">
        <v>224</v>
      </c>
      <c r="B31" s="18">
        <v>30049</v>
      </c>
      <c r="C31" s="18" t="s">
        <v>225</v>
      </c>
      <c r="D31" s="18">
        <v>51357</v>
      </c>
      <c r="E31" s="18">
        <v>142</v>
      </c>
      <c r="F31" s="18">
        <v>34946</v>
      </c>
      <c r="G31" s="18">
        <v>606</v>
      </c>
      <c r="H31" s="18">
        <v>34789</v>
      </c>
      <c r="I31" s="18">
        <v>605</v>
      </c>
      <c r="J31" s="18">
        <v>32861</v>
      </c>
      <c r="K31" s="18">
        <v>596</v>
      </c>
      <c r="L31" s="18">
        <v>1928</v>
      </c>
      <c r="M31" s="18">
        <v>305</v>
      </c>
      <c r="N31" s="18">
        <v>157</v>
      </c>
      <c r="O31" s="18">
        <v>77</v>
      </c>
      <c r="P31" s="18">
        <v>16411</v>
      </c>
      <c r="Q31" s="18">
        <v>607</v>
      </c>
    </row>
    <row r="32" spans="1:17" x14ac:dyDescent="0.25">
      <c r="A32" s="18" t="s">
        <v>226</v>
      </c>
      <c r="B32" s="18">
        <v>30051</v>
      </c>
      <c r="C32" s="18" t="s">
        <v>227</v>
      </c>
      <c r="D32" s="18">
        <v>1982</v>
      </c>
      <c r="E32" s="18">
        <v>57</v>
      </c>
      <c r="F32" s="18">
        <v>921</v>
      </c>
      <c r="G32" s="18">
        <v>120</v>
      </c>
      <c r="H32" s="18">
        <v>921</v>
      </c>
      <c r="I32" s="18">
        <v>120</v>
      </c>
      <c r="J32" s="18">
        <v>881</v>
      </c>
      <c r="K32" s="18">
        <v>120</v>
      </c>
      <c r="L32" s="18">
        <v>40</v>
      </c>
      <c r="M32" s="18">
        <v>47</v>
      </c>
      <c r="N32" s="18">
        <v>0</v>
      </c>
      <c r="O32" s="18">
        <v>10</v>
      </c>
      <c r="P32" s="18">
        <v>1061</v>
      </c>
      <c r="Q32" s="18">
        <v>126</v>
      </c>
    </row>
    <row r="33" spans="1:17" x14ac:dyDescent="0.25">
      <c r="A33" s="18" t="s">
        <v>228</v>
      </c>
      <c r="B33" s="18">
        <v>30053</v>
      </c>
      <c r="C33" s="18" t="s">
        <v>229</v>
      </c>
      <c r="D33" s="18">
        <v>16375</v>
      </c>
      <c r="E33" s="18">
        <v>110</v>
      </c>
      <c r="F33" s="18">
        <v>8278</v>
      </c>
      <c r="G33" s="18">
        <v>444</v>
      </c>
      <c r="H33" s="18">
        <v>8278</v>
      </c>
      <c r="I33" s="18">
        <v>444</v>
      </c>
      <c r="J33" s="18">
        <v>7217</v>
      </c>
      <c r="K33" s="18">
        <v>497</v>
      </c>
      <c r="L33" s="18">
        <v>1061</v>
      </c>
      <c r="M33" s="18">
        <v>226</v>
      </c>
      <c r="N33" s="18">
        <v>0</v>
      </c>
      <c r="O33" s="18">
        <v>16</v>
      </c>
      <c r="P33" s="18">
        <v>8097</v>
      </c>
      <c r="Q33" s="18">
        <v>461</v>
      </c>
    </row>
    <row r="34" spans="1:17" x14ac:dyDescent="0.25">
      <c r="A34" s="18" t="s">
        <v>230</v>
      </c>
      <c r="B34" s="18">
        <v>30055</v>
      </c>
      <c r="C34" s="18" t="s">
        <v>231</v>
      </c>
      <c r="D34" s="18">
        <v>1455</v>
      </c>
      <c r="E34" s="18">
        <v>87</v>
      </c>
      <c r="F34" s="18">
        <v>1041</v>
      </c>
      <c r="G34" s="18">
        <v>85</v>
      </c>
      <c r="H34" s="18">
        <v>1041</v>
      </c>
      <c r="I34" s="18">
        <v>85</v>
      </c>
      <c r="J34" s="18">
        <v>1022</v>
      </c>
      <c r="K34" s="18">
        <v>86</v>
      </c>
      <c r="L34" s="18">
        <v>19</v>
      </c>
      <c r="M34" s="18">
        <v>13</v>
      </c>
      <c r="N34" s="18">
        <v>0</v>
      </c>
      <c r="O34" s="18">
        <v>10</v>
      </c>
      <c r="P34" s="18">
        <v>414</v>
      </c>
      <c r="Q34" s="18">
        <v>59</v>
      </c>
    </row>
    <row r="35" spans="1:17" x14ac:dyDescent="0.25">
      <c r="A35" s="18" t="s">
        <v>232</v>
      </c>
      <c r="B35" s="18">
        <v>30057</v>
      </c>
      <c r="C35" s="18" t="s">
        <v>233</v>
      </c>
      <c r="D35" s="18">
        <v>6553</v>
      </c>
      <c r="E35" s="18">
        <v>50</v>
      </c>
      <c r="F35" s="18">
        <v>4189</v>
      </c>
      <c r="G35" s="18">
        <v>196</v>
      </c>
      <c r="H35" s="18">
        <v>4171</v>
      </c>
      <c r="I35" s="18">
        <v>202</v>
      </c>
      <c r="J35" s="18">
        <v>3878</v>
      </c>
      <c r="K35" s="18">
        <v>233</v>
      </c>
      <c r="L35" s="18">
        <v>293</v>
      </c>
      <c r="M35" s="18">
        <v>112</v>
      </c>
      <c r="N35" s="18">
        <v>18</v>
      </c>
      <c r="O35" s="18">
        <v>25</v>
      </c>
      <c r="P35" s="18">
        <v>2364</v>
      </c>
      <c r="Q35" s="18">
        <v>197</v>
      </c>
    </row>
    <row r="36" spans="1:17" x14ac:dyDescent="0.25">
      <c r="A36" s="18" t="s">
        <v>234</v>
      </c>
      <c r="B36" s="18">
        <v>30059</v>
      </c>
      <c r="C36" s="18" t="s">
        <v>235</v>
      </c>
      <c r="D36" s="18">
        <v>1513</v>
      </c>
      <c r="E36" s="18">
        <v>62</v>
      </c>
      <c r="F36" s="18">
        <v>923</v>
      </c>
      <c r="G36" s="18">
        <v>91</v>
      </c>
      <c r="H36" s="18">
        <v>923</v>
      </c>
      <c r="I36" s="18">
        <v>91</v>
      </c>
      <c r="J36" s="18">
        <v>892</v>
      </c>
      <c r="K36" s="18">
        <v>93</v>
      </c>
      <c r="L36" s="18">
        <v>31</v>
      </c>
      <c r="M36" s="18">
        <v>16</v>
      </c>
      <c r="N36" s="18">
        <v>0</v>
      </c>
      <c r="O36" s="18">
        <v>10</v>
      </c>
      <c r="P36" s="18">
        <v>590</v>
      </c>
      <c r="Q36" s="18">
        <v>89</v>
      </c>
    </row>
    <row r="37" spans="1:17" x14ac:dyDescent="0.25">
      <c r="A37" s="18" t="s">
        <v>236</v>
      </c>
      <c r="B37" s="18">
        <v>30061</v>
      </c>
      <c r="C37" s="18" t="s">
        <v>237</v>
      </c>
      <c r="D37" s="18">
        <v>3601</v>
      </c>
      <c r="E37" s="18">
        <v>48</v>
      </c>
      <c r="F37" s="18">
        <v>1752</v>
      </c>
      <c r="G37" s="18">
        <v>145</v>
      </c>
      <c r="H37" s="18">
        <v>1752</v>
      </c>
      <c r="I37" s="18">
        <v>145</v>
      </c>
      <c r="J37" s="18">
        <v>1498</v>
      </c>
      <c r="K37" s="18">
        <v>128</v>
      </c>
      <c r="L37" s="18">
        <v>254</v>
      </c>
      <c r="M37" s="18">
        <v>105</v>
      </c>
      <c r="N37" s="18">
        <v>0</v>
      </c>
      <c r="O37" s="18">
        <v>10</v>
      </c>
      <c r="P37" s="18">
        <v>1849</v>
      </c>
      <c r="Q37" s="18">
        <v>152</v>
      </c>
    </row>
    <row r="38" spans="1:17" x14ac:dyDescent="0.25">
      <c r="A38" s="18" t="s">
        <v>238</v>
      </c>
      <c r="B38" s="18">
        <v>30063</v>
      </c>
      <c r="C38" s="18" t="s">
        <v>239</v>
      </c>
      <c r="D38" s="18">
        <v>90815</v>
      </c>
      <c r="E38" s="18">
        <v>217</v>
      </c>
      <c r="F38" s="18">
        <v>63462</v>
      </c>
      <c r="G38" s="18">
        <v>1027</v>
      </c>
      <c r="H38" s="18">
        <v>63329</v>
      </c>
      <c r="I38" s="18">
        <v>1037</v>
      </c>
      <c r="J38" s="18">
        <v>57234</v>
      </c>
      <c r="K38" s="18">
        <v>1124</v>
      </c>
      <c r="L38" s="18">
        <v>6095</v>
      </c>
      <c r="M38" s="18">
        <v>669</v>
      </c>
      <c r="N38" s="18">
        <v>133</v>
      </c>
      <c r="O38" s="18">
        <v>120</v>
      </c>
      <c r="P38" s="18">
        <v>27353</v>
      </c>
      <c r="Q38" s="18">
        <v>1043</v>
      </c>
    </row>
    <row r="39" spans="1:17" x14ac:dyDescent="0.25">
      <c r="A39" s="18" t="s">
        <v>240</v>
      </c>
      <c r="B39" s="18">
        <v>30065</v>
      </c>
      <c r="C39" s="18" t="s">
        <v>241</v>
      </c>
      <c r="D39" s="18">
        <v>3845</v>
      </c>
      <c r="E39" s="18">
        <v>99</v>
      </c>
      <c r="F39" s="18">
        <v>2151</v>
      </c>
      <c r="G39" s="18">
        <v>181</v>
      </c>
      <c r="H39" s="18">
        <v>2151</v>
      </c>
      <c r="I39" s="18">
        <v>181</v>
      </c>
      <c r="J39" s="18">
        <v>2033</v>
      </c>
      <c r="K39" s="18">
        <v>183</v>
      </c>
      <c r="L39" s="18">
        <v>118</v>
      </c>
      <c r="M39" s="18">
        <v>57</v>
      </c>
      <c r="N39" s="18">
        <v>0</v>
      </c>
      <c r="O39" s="18">
        <v>10</v>
      </c>
      <c r="P39" s="18">
        <v>1694</v>
      </c>
      <c r="Q39" s="18">
        <v>171</v>
      </c>
    </row>
    <row r="40" spans="1:17" x14ac:dyDescent="0.25">
      <c r="A40" s="18" t="s">
        <v>242</v>
      </c>
      <c r="B40" s="18">
        <v>30067</v>
      </c>
      <c r="C40" s="18" t="s">
        <v>243</v>
      </c>
      <c r="D40" s="18">
        <v>12910</v>
      </c>
      <c r="E40" s="18">
        <v>98</v>
      </c>
      <c r="F40" s="18">
        <v>7952</v>
      </c>
      <c r="G40" s="18">
        <v>342</v>
      </c>
      <c r="H40" s="18">
        <v>7945</v>
      </c>
      <c r="I40" s="18">
        <v>339</v>
      </c>
      <c r="J40" s="18">
        <v>7387</v>
      </c>
      <c r="K40" s="18">
        <v>357</v>
      </c>
      <c r="L40" s="18">
        <v>558</v>
      </c>
      <c r="M40" s="18">
        <v>168</v>
      </c>
      <c r="N40" s="18">
        <v>7</v>
      </c>
      <c r="O40" s="18">
        <v>16</v>
      </c>
      <c r="P40" s="18">
        <v>4958</v>
      </c>
      <c r="Q40" s="18">
        <v>343</v>
      </c>
    </row>
    <row r="41" spans="1:17" x14ac:dyDescent="0.25">
      <c r="A41" s="18" t="s">
        <v>244</v>
      </c>
      <c r="B41" s="18">
        <v>30069</v>
      </c>
      <c r="C41" s="18" t="s">
        <v>245</v>
      </c>
      <c r="D41" s="18">
        <v>444</v>
      </c>
      <c r="E41" s="18">
        <v>58</v>
      </c>
      <c r="F41" s="18">
        <v>269</v>
      </c>
      <c r="G41" s="18">
        <v>50</v>
      </c>
      <c r="H41" s="18">
        <v>269</v>
      </c>
      <c r="I41" s="18">
        <v>50</v>
      </c>
      <c r="J41" s="18">
        <v>263</v>
      </c>
      <c r="K41" s="18">
        <v>49</v>
      </c>
      <c r="L41" s="18">
        <v>6</v>
      </c>
      <c r="M41" s="18">
        <v>8</v>
      </c>
      <c r="N41" s="18">
        <v>0</v>
      </c>
      <c r="O41" s="18">
        <v>10</v>
      </c>
      <c r="P41" s="18">
        <v>175</v>
      </c>
      <c r="Q41" s="18">
        <v>39</v>
      </c>
    </row>
    <row r="42" spans="1:17" x14ac:dyDescent="0.25">
      <c r="A42" s="18" t="s">
        <v>246</v>
      </c>
      <c r="B42" s="18">
        <v>30071</v>
      </c>
      <c r="C42" s="18" t="s">
        <v>247</v>
      </c>
      <c r="D42" s="18">
        <v>3391</v>
      </c>
      <c r="E42" s="18">
        <v>29</v>
      </c>
      <c r="F42" s="18">
        <v>1917</v>
      </c>
      <c r="G42" s="18">
        <v>108</v>
      </c>
      <c r="H42" s="18">
        <v>1917</v>
      </c>
      <c r="I42" s="18">
        <v>108</v>
      </c>
      <c r="J42" s="18">
        <v>1798</v>
      </c>
      <c r="K42" s="18">
        <v>107</v>
      </c>
      <c r="L42" s="18">
        <v>119</v>
      </c>
      <c r="M42" s="18">
        <v>58</v>
      </c>
      <c r="N42" s="18">
        <v>0</v>
      </c>
      <c r="O42" s="18">
        <v>10</v>
      </c>
      <c r="P42" s="18">
        <v>1474</v>
      </c>
      <c r="Q42" s="18">
        <v>103</v>
      </c>
    </row>
    <row r="43" spans="1:17" x14ac:dyDescent="0.25">
      <c r="A43" s="18" t="s">
        <v>248</v>
      </c>
      <c r="B43" s="18">
        <v>30073</v>
      </c>
      <c r="C43" s="18" t="s">
        <v>249</v>
      </c>
      <c r="D43" s="18">
        <v>4873</v>
      </c>
      <c r="E43" s="18">
        <v>27</v>
      </c>
      <c r="F43" s="18">
        <v>2958</v>
      </c>
      <c r="G43" s="18">
        <v>128</v>
      </c>
      <c r="H43" s="18">
        <v>2958</v>
      </c>
      <c r="I43" s="18">
        <v>128</v>
      </c>
      <c r="J43" s="18">
        <v>2750</v>
      </c>
      <c r="K43" s="18">
        <v>114</v>
      </c>
      <c r="L43" s="18">
        <v>208</v>
      </c>
      <c r="M43" s="18">
        <v>73</v>
      </c>
      <c r="N43" s="18">
        <v>0</v>
      </c>
      <c r="O43" s="18">
        <v>14</v>
      </c>
      <c r="P43" s="18">
        <v>1915</v>
      </c>
      <c r="Q43" s="18">
        <v>130</v>
      </c>
    </row>
    <row r="44" spans="1:17" x14ac:dyDescent="0.25">
      <c r="A44" s="18" t="s">
        <v>250</v>
      </c>
      <c r="B44" s="18">
        <v>30075</v>
      </c>
      <c r="C44" s="18" t="s">
        <v>251</v>
      </c>
      <c r="D44" s="18">
        <v>1406</v>
      </c>
      <c r="E44" s="18">
        <v>97</v>
      </c>
      <c r="F44" s="18">
        <v>929</v>
      </c>
      <c r="G44" s="18">
        <v>90</v>
      </c>
      <c r="H44" s="18">
        <v>929</v>
      </c>
      <c r="I44" s="18">
        <v>90</v>
      </c>
      <c r="J44" s="18">
        <v>882</v>
      </c>
      <c r="K44" s="18">
        <v>84</v>
      </c>
      <c r="L44" s="18">
        <v>47</v>
      </c>
      <c r="M44" s="18">
        <v>23</v>
      </c>
      <c r="N44" s="18">
        <v>0</v>
      </c>
      <c r="O44" s="18">
        <v>10</v>
      </c>
      <c r="P44" s="18">
        <v>477</v>
      </c>
      <c r="Q44" s="18">
        <v>70</v>
      </c>
    </row>
    <row r="45" spans="1:17" x14ac:dyDescent="0.25">
      <c r="A45" s="18" t="s">
        <v>252</v>
      </c>
      <c r="B45" s="18">
        <v>30077</v>
      </c>
      <c r="C45" s="18" t="s">
        <v>253</v>
      </c>
      <c r="D45" s="18">
        <v>6107</v>
      </c>
      <c r="E45" s="18">
        <v>43</v>
      </c>
      <c r="F45" s="18">
        <v>2881</v>
      </c>
      <c r="G45" s="18">
        <v>201</v>
      </c>
      <c r="H45" s="18">
        <v>2881</v>
      </c>
      <c r="I45" s="18">
        <v>201</v>
      </c>
      <c r="J45" s="18">
        <v>2775</v>
      </c>
      <c r="K45" s="18">
        <v>190</v>
      </c>
      <c r="L45" s="18">
        <v>106</v>
      </c>
      <c r="M45" s="18">
        <v>58</v>
      </c>
      <c r="N45" s="18">
        <v>0</v>
      </c>
      <c r="O45" s="18">
        <v>14</v>
      </c>
      <c r="P45" s="18">
        <v>3226</v>
      </c>
      <c r="Q45" s="18">
        <v>204</v>
      </c>
    </row>
    <row r="46" spans="1:17" x14ac:dyDescent="0.25">
      <c r="A46" s="18" t="s">
        <v>254</v>
      </c>
      <c r="B46" s="18">
        <v>30079</v>
      </c>
      <c r="C46" s="18" t="s">
        <v>255</v>
      </c>
      <c r="D46" s="18">
        <v>1029</v>
      </c>
      <c r="E46" s="18">
        <v>81</v>
      </c>
      <c r="F46" s="18">
        <v>512</v>
      </c>
      <c r="G46" s="18">
        <v>59</v>
      </c>
      <c r="H46" s="18">
        <v>512</v>
      </c>
      <c r="I46" s="18">
        <v>59</v>
      </c>
      <c r="J46" s="18">
        <v>473</v>
      </c>
      <c r="K46" s="18">
        <v>58</v>
      </c>
      <c r="L46" s="18">
        <v>39</v>
      </c>
      <c r="M46" s="18">
        <v>28</v>
      </c>
      <c r="N46" s="18">
        <v>0</v>
      </c>
      <c r="O46" s="18">
        <v>10</v>
      </c>
      <c r="P46" s="18">
        <v>517</v>
      </c>
      <c r="Q46" s="18">
        <v>76</v>
      </c>
    </row>
    <row r="47" spans="1:17" x14ac:dyDescent="0.25">
      <c r="A47" s="18" t="s">
        <v>256</v>
      </c>
      <c r="B47" s="18">
        <v>30081</v>
      </c>
      <c r="C47" s="18" t="s">
        <v>257</v>
      </c>
      <c r="D47" s="18">
        <v>32714</v>
      </c>
      <c r="E47" s="18">
        <v>172</v>
      </c>
      <c r="F47" s="18">
        <v>19053</v>
      </c>
      <c r="G47" s="18">
        <v>521</v>
      </c>
      <c r="H47" s="18">
        <v>19012</v>
      </c>
      <c r="I47" s="18">
        <v>519</v>
      </c>
      <c r="J47" s="18">
        <v>17243</v>
      </c>
      <c r="K47" s="18">
        <v>563</v>
      </c>
      <c r="L47" s="18">
        <v>1769</v>
      </c>
      <c r="M47" s="18">
        <v>277</v>
      </c>
      <c r="N47" s="18">
        <v>41</v>
      </c>
      <c r="O47" s="18">
        <v>37</v>
      </c>
      <c r="P47" s="18">
        <v>13661</v>
      </c>
      <c r="Q47" s="18">
        <v>497</v>
      </c>
    </row>
    <row r="48" spans="1:17" x14ac:dyDescent="0.25">
      <c r="A48" s="18" t="s">
        <v>258</v>
      </c>
      <c r="B48" s="18">
        <v>30083</v>
      </c>
      <c r="C48" s="18" t="s">
        <v>259</v>
      </c>
      <c r="D48" s="18">
        <v>8142</v>
      </c>
      <c r="E48" s="18">
        <v>48</v>
      </c>
      <c r="F48" s="18">
        <v>5716</v>
      </c>
      <c r="G48" s="18">
        <v>160</v>
      </c>
      <c r="H48" s="18">
        <v>5716</v>
      </c>
      <c r="I48" s="18">
        <v>160</v>
      </c>
      <c r="J48" s="18">
        <v>5521</v>
      </c>
      <c r="K48" s="18">
        <v>178</v>
      </c>
      <c r="L48" s="18">
        <v>195</v>
      </c>
      <c r="M48" s="18">
        <v>85</v>
      </c>
      <c r="N48" s="18">
        <v>0</v>
      </c>
      <c r="O48" s="18">
        <v>16</v>
      </c>
      <c r="P48" s="18">
        <v>2426</v>
      </c>
      <c r="Q48" s="18">
        <v>156</v>
      </c>
    </row>
    <row r="49" spans="1:17" x14ac:dyDescent="0.25">
      <c r="A49" s="18" t="s">
        <v>260</v>
      </c>
      <c r="B49" s="18">
        <v>30085</v>
      </c>
      <c r="C49" s="18" t="s">
        <v>261</v>
      </c>
      <c r="D49" s="18">
        <v>7604</v>
      </c>
      <c r="E49" s="18">
        <v>71</v>
      </c>
      <c r="F49" s="18">
        <v>3847</v>
      </c>
      <c r="G49" s="18">
        <v>179</v>
      </c>
      <c r="H49" s="18">
        <v>3847</v>
      </c>
      <c r="I49" s="18">
        <v>179</v>
      </c>
      <c r="J49" s="18">
        <v>3693</v>
      </c>
      <c r="K49" s="18">
        <v>177</v>
      </c>
      <c r="L49" s="18">
        <v>154</v>
      </c>
      <c r="M49" s="18">
        <v>73</v>
      </c>
      <c r="N49" s="18">
        <v>0</v>
      </c>
      <c r="O49" s="18">
        <v>16</v>
      </c>
      <c r="P49" s="18">
        <v>3757</v>
      </c>
      <c r="Q49" s="18">
        <v>181</v>
      </c>
    </row>
    <row r="50" spans="1:17" x14ac:dyDescent="0.25">
      <c r="A50" s="18" t="s">
        <v>262</v>
      </c>
      <c r="B50" s="18">
        <v>30087</v>
      </c>
      <c r="C50" s="18" t="s">
        <v>263</v>
      </c>
      <c r="D50" s="18">
        <v>6866</v>
      </c>
      <c r="E50" s="18">
        <v>41</v>
      </c>
      <c r="F50" s="18">
        <v>4583</v>
      </c>
      <c r="G50" s="18">
        <v>145</v>
      </c>
      <c r="H50" s="18">
        <v>4583</v>
      </c>
      <c r="I50" s="18">
        <v>145</v>
      </c>
      <c r="J50" s="18">
        <v>4140</v>
      </c>
      <c r="K50" s="18">
        <v>168</v>
      </c>
      <c r="L50" s="18">
        <v>443</v>
      </c>
      <c r="M50" s="18">
        <v>94</v>
      </c>
      <c r="N50" s="18">
        <v>0</v>
      </c>
      <c r="O50" s="18">
        <v>14</v>
      </c>
      <c r="P50" s="18">
        <v>2283</v>
      </c>
      <c r="Q50" s="18">
        <v>151</v>
      </c>
    </row>
    <row r="51" spans="1:17" x14ac:dyDescent="0.25">
      <c r="A51" s="18" t="s">
        <v>264</v>
      </c>
      <c r="B51" s="18">
        <v>30089</v>
      </c>
      <c r="C51" s="18" t="s">
        <v>265</v>
      </c>
      <c r="D51" s="18">
        <v>9502</v>
      </c>
      <c r="E51" s="18">
        <v>52</v>
      </c>
      <c r="F51" s="18">
        <v>4733</v>
      </c>
      <c r="G51" s="18">
        <v>238</v>
      </c>
      <c r="H51" s="18">
        <v>4727</v>
      </c>
      <c r="I51" s="18">
        <v>238</v>
      </c>
      <c r="J51" s="18">
        <v>4293</v>
      </c>
      <c r="K51" s="18">
        <v>245</v>
      </c>
      <c r="L51" s="18">
        <v>434</v>
      </c>
      <c r="M51" s="18">
        <v>101</v>
      </c>
      <c r="N51" s="18">
        <v>6</v>
      </c>
      <c r="O51" s="18">
        <v>10</v>
      </c>
      <c r="P51" s="18">
        <v>4769</v>
      </c>
      <c r="Q51" s="18">
        <v>237</v>
      </c>
    </row>
    <row r="52" spans="1:17" x14ac:dyDescent="0.25">
      <c r="A52" s="18" t="s">
        <v>266</v>
      </c>
      <c r="B52" s="18">
        <v>30091</v>
      </c>
      <c r="C52" s="18" t="s">
        <v>267</v>
      </c>
      <c r="D52" s="18">
        <v>2819</v>
      </c>
      <c r="E52" s="18">
        <v>105</v>
      </c>
      <c r="F52" s="18">
        <v>1809</v>
      </c>
      <c r="G52" s="18">
        <v>109</v>
      </c>
      <c r="H52" s="18">
        <v>1809</v>
      </c>
      <c r="I52" s="18">
        <v>109</v>
      </c>
      <c r="J52" s="18">
        <v>1761</v>
      </c>
      <c r="K52" s="18">
        <v>108</v>
      </c>
      <c r="L52" s="18">
        <v>48</v>
      </c>
      <c r="M52" s="18">
        <v>28</v>
      </c>
      <c r="N52" s="18">
        <v>0</v>
      </c>
      <c r="O52" s="18">
        <v>10</v>
      </c>
      <c r="P52" s="18">
        <v>1010</v>
      </c>
      <c r="Q52" s="18">
        <v>99</v>
      </c>
    </row>
    <row r="53" spans="1:17" x14ac:dyDescent="0.25">
      <c r="A53" s="18" t="s">
        <v>268</v>
      </c>
      <c r="B53" s="18">
        <v>30093</v>
      </c>
      <c r="C53" s="18" t="s">
        <v>269</v>
      </c>
      <c r="D53" s="18">
        <v>28101</v>
      </c>
      <c r="E53" s="18">
        <v>165</v>
      </c>
      <c r="F53" s="18">
        <v>17138</v>
      </c>
      <c r="G53" s="18">
        <v>530</v>
      </c>
      <c r="H53" s="18">
        <v>17126</v>
      </c>
      <c r="I53" s="18">
        <v>530</v>
      </c>
      <c r="J53" s="18">
        <v>15934</v>
      </c>
      <c r="K53" s="18">
        <v>508</v>
      </c>
      <c r="L53" s="18">
        <v>1192</v>
      </c>
      <c r="M53" s="18">
        <v>257</v>
      </c>
      <c r="N53" s="18">
        <v>12</v>
      </c>
      <c r="O53" s="18">
        <v>19</v>
      </c>
      <c r="P53" s="18">
        <v>10963</v>
      </c>
      <c r="Q53" s="18">
        <v>574</v>
      </c>
    </row>
    <row r="54" spans="1:17" x14ac:dyDescent="0.25">
      <c r="A54" s="18" t="s">
        <v>270</v>
      </c>
      <c r="B54" s="18">
        <v>30095</v>
      </c>
      <c r="C54" s="18" t="s">
        <v>271</v>
      </c>
      <c r="D54" s="18">
        <v>7449</v>
      </c>
      <c r="E54" s="18">
        <v>47</v>
      </c>
      <c r="F54" s="18">
        <v>4709</v>
      </c>
      <c r="G54" s="18">
        <v>160</v>
      </c>
      <c r="H54" s="18">
        <v>4694</v>
      </c>
      <c r="I54" s="18">
        <v>158</v>
      </c>
      <c r="J54" s="18">
        <v>4513</v>
      </c>
      <c r="K54" s="18">
        <v>155</v>
      </c>
      <c r="L54" s="18">
        <v>181</v>
      </c>
      <c r="M54" s="18">
        <v>73</v>
      </c>
      <c r="N54" s="18">
        <v>15</v>
      </c>
      <c r="O54" s="18">
        <v>16</v>
      </c>
      <c r="P54" s="18">
        <v>2740</v>
      </c>
      <c r="Q54" s="18">
        <v>163</v>
      </c>
    </row>
    <row r="55" spans="1:17" x14ac:dyDescent="0.25">
      <c r="A55" s="18" t="s">
        <v>272</v>
      </c>
      <c r="B55" s="18">
        <v>30097</v>
      </c>
      <c r="C55" s="18" t="s">
        <v>273</v>
      </c>
      <c r="D55" s="18">
        <v>2852</v>
      </c>
      <c r="E55" s="18">
        <v>83</v>
      </c>
      <c r="F55" s="18">
        <v>1850</v>
      </c>
      <c r="G55" s="18">
        <v>110</v>
      </c>
      <c r="H55" s="18">
        <v>1850</v>
      </c>
      <c r="I55" s="18">
        <v>110</v>
      </c>
      <c r="J55" s="18">
        <v>1766</v>
      </c>
      <c r="K55" s="18">
        <v>114</v>
      </c>
      <c r="L55" s="18">
        <v>84</v>
      </c>
      <c r="M55" s="18">
        <v>57</v>
      </c>
      <c r="N55" s="18">
        <v>0</v>
      </c>
      <c r="O55" s="18">
        <v>10</v>
      </c>
      <c r="P55" s="18">
        <v>1002</v>
      </c>
      <c r="Q55" s="18">
        <v>109</v>
      </c>
    </row>
    <row r="56" spans="1:17" x14ac:dyDescent="0.25">
      <c r="A56" s="18" t="s">
        <v>274</v>
      </c>
      <c r="B56" s="18">
        <v>30099</v>
      </c>
      <c r="C56" s="18" t="s">
        <v>275</v>
      </c>
      <c r="D56" s="18">
        <v>4825</v>
      </c>
      <c r="E56" s="18">
        <v>35</v>
      </c>
      <c r="F56" s="18">
        <v>2867</v>
      </c>
      <c r="G56" s="18">
        <v>164</v>
      </c>
      <c r="H56" s="18">
        <v>2854</v>
      </c>
      <c r="I56" s="18">
        <v>165</v>
      </c>
      <c r="J56" s="18">
        <v>2680</v>
      </c>
      <c r="K56" s="18">
        <v>125</v>
      </c>
      <c r="L56" s="18">
        <v>174</v>
      </c>
      <c r="M56" s="18">
        <v>104</v>
      </c>
      <c r="N56" s="18">
        <v>13</v>
      </c>
      <c r="O56" s="18">
        <v>13</v>
      </c>
      <c r="P56" s="18">
        <v>1958</v>
      </c>
      <c r="Q56" s="18">
        <v>162</v>
      </c>
    </row>
    <row r="57" spans="1:17" x14ac:dyDescent="0.25">
      <c r="A57" s="18" t="s">
        <v>276</v>
      </c>
      <c r="B57" s="18">
        <v>30101</v>
      </c>
      <c r="C57" s="18" t="s">
        <v>277</v>
      </c>
      <c r="D57" s="18">
        <v>4394</v>
      </c>
      <c r="E57" s="18">
        <v>49</v>
      </c>
      <c r="F57" s="18">
        <v>2315</v>
      </c>
      <c r="G57" s="18">
        <v>232</v>
      </c>
      <c r="H57" s="18">
        <v>2315</v>
      </c>
      <c r="I57" s="18">
        <v>232</v>
      </c>
      <c r="J57" s="18">
        <v>2242</v>
      </c>
      <c r="K57" s="18">
        <v>222</v>
      </c>
      <c r="L57" s="18">
        <v>73</v>
      </c>
      <c r="M57" s="18">
        <v>60</v>
      </c>
      <c r="N57" s="18">
        <v>0</v>
      </c>
      <c r="O57" s="18">
        <v>14</v>
      </c>
      <c r="P57" s="18">
        <v>2079</v>
      </c>
      <c r="Q57" s="18">
        <v>248</v>
      </c>
    </row>
    <row r="58" spans="1:17" x14ac:dyDescent="0.25">
      <c r="A58" s="18" t="s">
        <v>278</v>
      </c>
      <c r="B58" s="18">
        <v>30103</v>
      </c>
      <c r="C58" s="18" t="s">
        <v>279</v>
      </c>
      <c r="D58" s="18">
        <v>620</v>
      </c>
      <c r="E58" s="18">
        <v>64</v>
      </c>
      <c r="F58" s="18">
        <v>364</v>
      </c>
      <c r="G58" s="18">
        <v>54</v>
      </c>
      <c r="H58" s="18">
        <v>364</v>
      </c>
      <c r="I58" s="18">
        <v>54</v>
      </c>
      <c r="J58" s="18">
        <v>353</v>
      </c>
      <c r="K58" s="18">
        <v>54</v>
      </c>
      <c r="L58" s="18">
        <v>11</v>
      </c>
      <c r="M58" s="18">
        <v>12</v>
      </c>
      <c r="N58" s="18">
        <v>0</v>
      </c>
      <c r="O58" s="18">
        <v>10</v>
      </c>
      <c r="P58" s="18">
        <v>256</v>
      </c>
      <c r="Q58" s="18">
        <v>48</v>
      </c>
    </row>
    <row r="59" spans="1:17" x14ac:dyDescent="0.25">
      <c r="A59" s="18" t="s">
        <v>280</v>
      </c>
      <c r="B59" s="18">
        <v>30105</v>
      </c>
      <c r="C59" s="18" t="s">
        <v>281</v>
      </c>
      <c r="D59" s="18">
        <v>5981</v>
      </c>
      <c r="E59" s="18">
        <v>47</v>
      </c>
      <c r="F59" s="18">
        <v>3764</v>
      </c>
      <c r="G59" s="18">
        <v>140</v>
      </c>
      <c r="H59" s="18">
        <v>3764</v>
      </c>
      <c r="I59" s="18">
        <v>140</v>
      </c>
      <c r="J59" s="18">
        <v>3622</v>
      </c>
      <c r="K59" s="18">
        <v>149</v>
      </c>
      <c r="L59" s="18">
        <v>142</v>
      </c>
      <c r="M59" s="18">
        <v>58</v>
      </c>
      <c r="N59" s="18">
        <v>0</v>
      </c>
      <c r="O59" s="18">
        <v>14</v>
      </c>
      <c r="P59" s="18">
        <v>2217</v>
      </c>
      <c r="Q59" s="18">
        <v>147</v>
      </c>
    </row>
    <row r="60" spans="1:17" x14ac:dyDescent="0.25">
      <c r="A60" s="18" t="s">
        <v>282</v>
      </c>
      <c r="B60" s="18">
        <v>30107</v>
      </c>
      <c r="C60" s="18" t="s">
        <v>283</v>
      </c>
      <c r="D60" s="18">
        <v>1774</v>
      </c>
      <c r="E60" s="18">
        <v>86</v>
      </c>
      <c r="F60" s="18">
        <v>777</v>
      </c>
      <c r="G60" s="18">
        <v>121</v>
      </c>
      <c r="H60" s="18">
        <v>777</v>
      </c>
      <c r="I60" s="18">
        <v>121</v>
      </c>
      <c r="J60" s="18">
        <v>742</v>
      </c>
      <c r="K60" s="18">
        <v>119</v>
      </c>
      <c r="L60" s="18">
        <v>35</v>
      </c>
      <c r="M60" s="18">
        <v>34</v>
      </c>
      <c r="N60" s="18">
        <v>0</v>
      </c>
      <c r="O60" s="18">
        <v>10</v>
      </c>
      <c r="P60" s="18">
        <v>997</v>
      </c>
      <c r="Q60" s="18">
        <v>144</v>
      </c>
    </row>
    <row r="61" spans="1:17" x14ac:dyDescent="0.25">
      <c r="A61" s="18" t="s">
        <v>284</v>
      </c>
      <c r="B61" s="18">
        <v>30109</v>
      </c>
      <c r="C61" s="18" t="s">
        <v>285</v>
      </c>
      <c r="D61" s="18">
        <v>793</v>
      </c>
      <c r="E61" s="18">
        <v>84</v>
      </c>
      <c r="F61" s="18">
        <v>445</v>
      </c>
      <c r="G61" s="18">
        <v>64</v>
      </c>
      <c r="H61" s="18">
        <v>445</v>
      </c>
      <c r="I61" s="18">
        <v>64</v>
      </c>
      <c r="J61" s="18">
        <v>442</v>
      </c>
      <c r="K61" s="18">
        <v>65</v>
      </c>
      <c r="L61" s="18">
        <v>3</v>
      </c>
      <c r="M61" s="18">
        <v>4</v>
      </c>
      <c r="N61" s="18">
        <v>0</v>
      </c>
      <c r="O61" s="18">
        <v>10</v>
      </c>
      <c r="P61" s="18">
        <v>348</v>
      </c>
      <c r="Q61" s="18">
        <v>54</v>
      </c>
    </row>
    <row r="62" spans="1:17" x14ac:dyDescent="0.25">
      <c r="A62" s="18" t="s">
        <v>286</v>
      </c>
      <c r="B62" s="18">
        <v>30111</v>
      </c>
      <c r="C62" s="18" t="s">
        <v>287</v>
      </c>
      <c r="D62" s="18">
        <v>118504</v>
      </c>
      <c r="E62" s="18">
        <v>296</v>
      </c>
      <c r="F62" s="18">
        <v>81670</v>
      </c>
      <c r="G62" s="18">
        <v>1003</v>
      </c>
      <c r="H62" s="18">
        <v>81514</v>
      </c>
      <c r="I62" s="18">
        <v>1002</v>
      </c>
      <c r="J62" s="18">
        <v>77174</v>
      </c>
      <c r="K62" s="18">
        <v>1000</v>
      </c>
      <c r="L62" s="18">
        <v>4340</v>
      </c>
      <c r="M62" s="18">
        <v>513</v>
      </c>
      <c r="N62" s="18">
        <v>156</v>
      </c>
      <c r="O62" s="18">
        <v>96</v>
      </c>
      <c r="P62" s="18">
        <v>36834</v>
      </c>
      <c r="Q62" s="18">
        <v>1058</v>
      </c>
    </row>
    <row r="63" spans="1:17" x14ac:dyDescent="0.25">
      <c r="A63" s="18" t="s">
        <v>288</v>
      </c>
      <c r="B63" s="18">
        <v>30530035</v>
      </c>
      <c r="C63" s="18" t="s">
        <v>289</v>
      </c>
      <c r="D63" s="18">
        <v>6973</v>
      </c>
      <c r="E63" s="18">
        <v>263</v>
      </c>
      <c r="F63" s="18">
        <v>4106</v>
      </c>
      <c r="G63" s="18">
        <v>339</v>
      </c>
      <c r="H63" s="18">
        <v>4106</v>
      </c>
      <c r="I63" s="18">
        <v>339</v>
      </c>
      <c r="J63" s="18">
        <v>3158</v>
      </c>
      <c r="K63" s="18">
        <v>352</v>
      </c>
      <c r="L63" s="18">
        <v>948</v>
      </c>
      <c r="M63" s="18">
        <v>201</v>
      </c>
      <c r="N63" s="18">
        <v>0</v>
      </c>
      <c r="O63" s="18">
        <v>14</v>
      </c>
      <c r="P63" s="18">
        <v>2867</v>
      </c>
      <c r="Q63" s="18">
        <v>292</v>
      </c>
    </row>
    <row r="64" spans="1:17" x14ac:dyDescent="0.25">
      <c r="A64" s="18" t="s">
        <v>290</v>
      </c>
      <c r="B64" s="18">
        <v>30530073</v>
      </c>
      <c r="C64" s="18" t="s">
        <v>291</v>
      </c>
      <c r="D64" s="18">
        <v>481</v>
      </c>
      <c r="E64" s="18">
        <v>59</v>
      </c>
      <c r="F64" s="18">
        <v>314</v>
      </c>
      <c r="G64" s="18">
        <v>50</v>
      </c>
      <c r="H64" s="18">
        <v>314</v>
      </c>
      <c r="I64" s="18">
        <v>50</v>
      </c>
      <c r="J64" s="18">
        <v>238</v>
      </c>
      <c r="K64" s="18">
        <v>43</v>
      </c>
      <c r="L64" s="18">
        <v>76</v>
      </c>
      <c r="M64" s="18">
        <v>23</v>
      </c>
      <c r="N64" s="18">
        <v>0</v>
      </c>
      <c r="O64" s="18">
        <v>10</v>
      </c>
      <c r="P64" s="18">
        <v>167</v>
      </c>
      <c r="Q64" s="18">
        <v>37</v>
      </c>
    </row>
    <row r="65" spans="1:17" x14ac:dyDescent="0.25">
      <c r="A65" s="18" t="s">
        <v>292</v>
      </c>
      <c r="B65" s="18">
        <v>84530003</v>
      </c>
      <c r="C65" s="18" t="s">
        <v>293</v>
      </c>
      <c r="D65" s="18">
        <v>4546</v>
      </c>
      <c r="E65" s="18">
        <v>205</v>
      </c>
      <c r="F65" s="18">
        <v>3196</v>
      </c>
      <c r="G65" s="18">
        <v>190</v>
      </c>
      <c r="H65" s="18">
        <v>3196</v>
      </c>
      <c r="I65" s="18">
        <v>190</v>
      </c>
      <c r="J65" s="18">
        <v>2212</v>
      </c>
      <c r="K65" s="18">
        <v>173</v>
      </c>
      <c r="L65" s="18">
        <v>984</v>
      </c>
      <c r="M65" s="18">
        <v>161</v>
      </c>
      <c r="N65" s="18">
        <v>0</v>
      </c>
      <c r="O65" s="18">
        <v>14</v>
      </c>
      <c r="P65" s="18">
        <v>1350</v>
      </c>
      <c r="Q65" s="18">
        <v>166</v>
      </c>
    </row>
    <row r="66" spans="1:17" x14ac:dyDescent="0.25">
      <c r="A66" s="18" t="s">
        <v>294</v>
      </c>
      <c r="B66" s="18">
        <v>84530103</v>
      </c>
      <c r="C66" s="18" t="s">
        <v>295</v>
      </c>
      <c r="D66" s="18">
        <v>0</v>
      </c>
      <c r="E66" s="18">
        <v>10</v>
      </c>
      <c r="F66" s="18">
        <v>0</v>
      </c>
      <c r="G66" s="18">
        <v>10</v>
      </c>
      <c r="H66" s="18">
        <v>0</v>
      </c>
      <c r="I66" s="18">
        <v>10</v>
      </c>
      <c r="J66" s="18">
        <v>0</v>
      </c>
      <c r="K66" s="18">
        <v>10</v>
      </c>
      <c r="L66" s="18">
        <v>0</v>
      </c>
      <c r="M66" s="18">
        <v>10</v>
      </c>
      <c r="N66" s="18">
        <v>0</v>
      </c>
      <c r="O66" s="18">
        <v>10</v>
      </c>
      <c r="P66" s="18">
        <v>0</v>
      </c>
      <c r="Q66" s="18">
        <v>10</v>
      </c>
    </row>
    <row r="67" spans="1:17" x14ac:dyDescent="0.25">
      <c r="A67" s="18" t="s">
        <v>296</v>
      </c>
      <c r="B67" s="18">
        <v>84530111</v>
      </c>
      <c r="C67" s="18" t="s">
        <v>297</v>
      </c>
      <c r="D67" s="18">
        <v>322</v>
      </c>
      <c r="E67" s="18">
        <v>97</v>
      </c>
      <c r="F67" s="18">
        <v>205</v>
      </c>
      <c r="G67" s="18">
        <v>60</v>
      </c>
      <c r="H67" s="18">
        <v>205</v>
      </c>
      <c r="I67" s="18">
        <v>60</v>
      </c>
      <c r="J67" s="18">
        <v>197</v>
      </c>
      <c r="K67" s="18">
        <v>57</v>
      </c>
      <c r="L67" s="18">
        <v>8</v>
      </c>
      <c r="M67" s="18">
        <v>10</v>
      </c>
      <c r="N67" s="18">
        <v>0</v>
      </c>
      <c r="O67" s="18">
        <v>10</v>
      </c>
      <c r="P67" s="18">
        <v>117</v>
      </c>
      <c r="Q67" s="18">
        <v>60</v>
      </c>
    </row>
    <row r="68" spans="1:17" x14ac:dyDescent="0.25">
      <c r="A68" s="18" t="s">
        <v>298</v>
      </c>
      <c r="B68" s="18">
        <v>111030029</v>
      </c>
      <c r="C68" s="18" t="s">
        <v>299</v>
      </c>
      <c r="D68" s="18">
        <v>7</v>
      </c>
      <c r="E68" s="18">
        <v>9</v>
      </c>
      <c r="F68" s="18">
        <v>4</v>
      </c>
      <c r="G68" s="18">
        <v>5</v>
      </c>
      <c r="H68" s="18">
        <v>4</v>
      </c>
      <c r="I68" s="18">
        <v>5</v>
      </c>
      <c r="J68" s="18">
        <v>4</v>
      </c>
      <c r="K68" s="18">
        <v>5</v>
      </c>
      <c r="L68" s="18">
        <v>0</v>
      </c>
      <c r="M68" s="18">
        <v>10</v>
      </c>
      <c r="N68" s="18">
        <v>0</v>
      </c>
      <c r="O68" s="18">
        <v>10</v>
      </c>
      <c r="P68" s="18">
        <v>3</v>
      </c>
      <c r="Q68" s="18">
        <v>5</v>
      </c>
    </row>
    <row r="69" spans="1:17" x14ac:dyDescent="0.25">
      <c r="A69" s="18" t="s">
        <v>300</v>
      </c>
      <c r="B69" s="18">
        <v>111030047</v>
      </c>
      <c r="C69" s="18" t="s">
        <v>301</v>
      </c>
      <c r="D69" s="18">
        <v>19953</v>
      </c>
      <c r="E69" s="18">
        <v>267</v>
      </c>
      <c r="F69" s="18">
        <v>11912</v>
      </c>
      <c r="G69" s="18">
        <v>406</v>
      </c>
      <c r="H69" s="18">
        <v>11908</v>
      </c>
      <c r="I69" s="18">
        <v>406</v>
      </c>
      <c r="J69" s="18">
        <v>10040</v>
      </c>
      <c r="K69" s="18">
        <v>465</v>
      </c>
      <c r="L69" s="18">
        <v>1868</v>
      </c>
      <c r="M69" s="18">
        <v>218</v>
      </c>
      <c r="N69" s="18">
        <v>4</v>
      </c>
      <c r="O69" s="18">
        <v>6</v>
      </c>
      <c r="P69" s="18">
        <v>8041</v>
      </c>
      <c r="Q69" s="18">
        <v>430</v>
      </c>
    </row>
    <row r="70" spans="1:17" x14ac:dyDescent="0.25">
      <c r="A70" s="18" t="s">
        <v>302</v>
      </c>
      <c r="B70" s="18">
        <v>111030063</v>
      </c>
      <c r="C70" s="18" t="s">
        <v>303</v>
      </c>
      <c r="D70" s="18">
        <v>631</v>
      </c>
      <c r="E70" s="18">
        <v>138</v>
      </c>
      <c r="F70" s="18">
        <v>387</v>
      </c>
      <c r="G70" s="18">
        <v>103</v>
      </c>
      <c r="H70" s="18">
        <v>387</v>
      </c>
      <c r="I70" s="18">
        <v>103</v>
      </c>
      <c r="J70" s="18">
        <v>351</v>
      </c>
      <c r="K70" s="18">
        <v>96</v>
      </c>
      <c r="L70" s="18">
        <v>36</v>
      </c>
      <c r="M70" s="18">
        <v>20</v>
      </c>
      <c r="N70" s="18">
        <v>0</v>
      </c>
      <c r="O70" s="18">
        <v>10</v>
      </c>
      <c r="P70" s="18">
        <v>244</v>
      </c>
      <c r="Q70" s="18">
        <v>93</v>
      </c>
    </row>
    <row r="71" spans="1:17" x14ac:dyDescent="0.25">
      <c r="A71" s="18" t="s">
        <v>304</v>
      </c>
      <c r="B71" s="18">
        <v>111030089</v>
      </c>
      <c r="C71" s="18" t="s">
        <v>305</v>
      </c>
      <c r="D71" s="18">
        <v>1736</v>
      </c>
      <c r="E71" s="18">
        <v>115</v>
      </c>
      <c r="F71" s="18">
        <v>839</v>
      </c>
      <c r="G71" s="18">
        <v>97</v>
      </c>
      <c r="H71" s="18">
        <v>839</v>
      </c>
      <c r="I71" s="18">
        <v>97</v>
      </c>
      <c r="J71" s="18">
        <v>773</v>
      </c>
      <c r="K71" s="18">
        <v>98</v>
      </c>
      <c r="L71" s="18">
        <v>66</v>
      </c>
      <c r="M71" s="18">
        <v>26</v>
      </c>
      <c r="N71" s="18">
        <v>0</v>
      </c>
      <c r="O71" s="18">
        <v>10</v>
      </c>
      <c r="P71" s="18">
        <v>897</v>
      </c>
      <c r="Q71" s="18">
        <v>108</v>
      </c>
    </row>
    <row r="72" spans="1:17" x14ac:dyDescent="0.25">
      <c r="A72" s="18" t="s">
        <v>306</v>
      </c>
      <c r="B72" s="18">
        <v>115030005</v>
      </c>
      <c r="C72" s="18" t="s">
        <v>307</v>
      </c>
      <c r="D72" s="18">
        <v>1862</v>
      </c>
      <c r="E72" s="18">
        <v>97</v>
      </c>
      <c r="F72" s="18">
        <v>910</v>
      </c>
      <c r="G72" s="18">
        <v>105</v>
      </c>
      <c r="H72" s="18">
        <v>910</v>
      </c>
      <c r="I72" s="18">
        <v>105</v>
      </c>
      <c r="J72" s="18">
        <v>757</v>
      </c>
      <c r="K72" s="18">
        <v>81</v>
      </c>
      <c r="L72" s="18">
        <v>153</v>
      </c>
      <c r="M72" s="18">
        <v>58</v>
      </c>
      <c r="N72" s="18">
        <v>0</v>
      </c>
      <c r="O72" s="18">
        <v>10</v>
      </c>
      <c r="P72" s="18">
        <v>952</v>
      </c>
      <c r="Q72" s="18">
        <v>109</v>
      </c>
    </row>
    <row r="73" spans="1:17" x14ac:dyDescent="0.25">
      <c r="A73" s="18" t="s">
        <v>308</v>
      </c>
      <c r="B73" s="18">
        <v>115030071</v>
      </c>
      <c r="C73" s="18" t="s">
        <v>309</v>
      </c>
      <c r="D73" s="18">
        <v>125</v>
      </c>
      <c r="E73" s="18">
        <v>56</v>
      </c>
      <c r="F73" s="18">
        <v>66</v>
      </c>
      <c r="G73" s="18">
        <v>40</v>
      </c>
      <c r="H73" s="18">
        <v>66</v>
      </c>
      <c r="I73" s="18">
        <v>40</v>
      </c>
      <c r="J73" s="18">
        <v>35</v>
      </c>
      <c r="K73" s="18">
        <v>23</v>
      </c>
      <c r="L73" s="18">
        <v>31</v>
      </c>
      <c r="M73" s="18">
        <v>32</v>
      </c>
      <c r="N73" s="18">
        <v>0</v>
      </c>
      <c r="O73" s="18">
        <v>10</v>
      </c>
      <c r="P73" s="18">
        <v>59</v>
      </c>
      <c r="Q73" s="18">
        <v>30</v>
      </c>
    </row>
    <row r="74" spans="1:17" x14ac:dyDescent="0.25">
      <c r="A74" s="18" t="s">
        <v>310</v>
      </c>
      <c r="B74" s="18">
        <v>125030019</v>
      </c>
      <c r="C74" s="18" t="s">
        <v>311</v>
      </c>
      <c r="D74" s="18">
        <v>13</v>
      </c>
      <c r="E74" s="18">
        <v>12</v>
      </c>
      <c r="F74" s="18">
        <v>12</v>
      </c>
      <c r="G74" s="18">
        <v>11</v>
      </c>
      <c r="H74" s="18">
        <v>12</v>
      </c>
      <c r="I74" s="18">
        <v>11</v>
      </c>
      <c r="J74" s="18">
        <v>12</v>
      </c>
      <c r="K74" s="18">
        <v>11</v>
      </c>
      <c r="L74" s="18">
        <v>0</v>
      </c>
      <c r="M74" s="18">
        <v>10</v>
      </c>
      <c r="N74" s="18">
        <v>0</v>
      </c>
      <c r="O74" s="18">
        <v>10</v>
      </c>
      <c r="P74" s="18">
        <v>1</v>
      </c>
      <c r="Q74" s="18">
        <v>3</v>
      </c>
    </row>
    <row r="75" spans="1:17" x14ac:dyDescent="0.25">
      <c r="A75" s="18" t="s">
        <v>312</v>
      </c>
      <c r="B75" s="18">
        <v>125030085</v>
      </c>
      <c r="C75" s="18" t="s">
        <v>313</v>
      </c>
      <c r="D75" s="18">
        <v>6383</v>
      </c>
      <c r="E75" s="18">
        <v>116</v>
      </c>
      <c r="F75" s="18">
        <v>3094</v>
      </c>
      <c r="G75" s="18">
        <v>189</v>
      </c>
      <c r="H75" s="18">
        <v>3094</v>
      </c>
      <c r="I75" s="18">
        <v>189</v>
      </c>
      <c r="J75" s="18">
        <v>2941</v>
      </c>
      <c r="K75" s="18">
        <v>190</v>
      </c>
      <c r="L75" s="18">
        <v>153</v>
      </c>
      <c r="M75" s="18">
        <v>73</v>
      </c>
      <c r="N75" s="18">
        <v>0</v>
      </c>
      <c r="O75" s="18">
        <v>14</v>
      </c>
      <c r="P75" s="18">
        <v>3289</v>
      </c>
      <c r="Q75" s="18">
        <v>187</v>
      </c>
    </row>
    <row r="76" spans="1:17" x14ac:dyDescent="0.25">
      <c r="A76" s="18" t="s">
        <v>314</v>
      </c>
      <c r="B76" s="18">
        <v>125030091</v>
      </c>
      <c r="C76" s="18" t="s">
        <v>315</v>
      </c>
      <c r="D76" s="18">
        <v>91</v>
      </c>
      <c r="E76" s="18">
        <v>31</v>
      </c>
      <c r="F76" s="18">
        <v>63</v>
      </c>
      <c r="G76" s="18">
        <v>20</v>
      </c>
      <c r="H76" s="18">
        <v>63</v>
      </c>
      <c r="I76" s="18">
        <v>20</v>
      </c>
      <c r="J76" s="18">
        <v>61</v>
      </c>
      <c r="K76" s="18">
        <v>19</v>
      </c>
      <c r="L76" s="18">
        <v>2</v>
      </c>
      <c r="M76" s="18">
        <v>4</v>
      </c>
      <c r="N76" s="18">
        <v>0</v>
      </c>
      <c r="O76" s="18">
        <v>10</v>
      </c>
      <c r="P76" s="18">
        <v>28</v>
      </c>
      <c r="Q76" s="18">
        <v>14</v>
      </c>
    </row>
    <row r="77" spans="1:17" x14ac:dyDescent="0.25">
      <c r="A77" s="18" t="s">
        <v>316</v>
      </c>
      <c r="B77" s="18">
        <v>125030105</v>
      </c>
      <c r="C77" s="18" t="s">
        <v>317</v>
      </c>
      <c r="D77" s="18">
        <v>682</v>
      </c>
      <c r="E77" s="18">
        <v>101</v>
      </c>
      <c r="F77" s="18">
        <v>372</v>
      </c>
      <c r="G77" s="18">
        <v>78</v>
      </c>
      <c r="H77" s="18">
        <v>372</v>
      </c>
      <c r="I77" s="18">
        <v>78</v>
      </c>
      <c r="J77" s="18">
        <v>340</v>
      </c>
      <c r="K77" s="18">
        <v>73</v>
      </c>
      <c r="L77" s="18">
        <v>32</v>
      </c>
      <c r="M77" s="18">
        <v>18</v>
      </c>
      <c r="N77" s="18">
        <v>0</v>
      </c>
      <c r="O77" s="18">
        <v>10</v>
      </c>
      <c r="P77" s="18">
        <v>310</v>
      </c>
      <c r="Q77" s="18">
        <v>62</v>
      </c>
    </row>
    <row r="78" spans="1:17" x14ac:dyDescent="0.25">
      <c r="A78" s="18" t="s">
        <v>318</v>
      </c>
      <c r="B78" s="18">
        <v>249030003</v>
      </c>
      <c r="C78" s="18" t="s">
        <v>319</v>
      </c>
      <c r="D78" s="18">
        <v>959</v>
      </c>
      <c r="E78" s="18">
        <v>149</v>
      </c>
      <c r="F78" s="18">
        <v>596</v>
      </c>
      <c r="G78" s="18">
        <v>131</v>
      </c>
      <c r="H78" s="18">
        <v>596</v>
      </c>
      <c r="I78" s="18">
        <v>131</v>
      </c>
      <c r="J78" s="18">
        <v>472</v>
      </c>
      <c r="K78" s="18">
        <v>124</v>
      </c>
      <c r="L78" s="18">
        <v>124</v>
      </c>
      <c r="M78" s="18">
        <v>54</v>
      </c>
      <c r="N78" s="18">
        <v>0</v>
      </c>
      <c r="O78" s="18">
        <v>10</v>
      </c>
      <c r="P78" s="18">
        <v>363</v>
      </c>
      <c r="Q78" s="18">
        <v>80</v>
      </c>
    </row>
    <row r="79" spans="1:17" x14ac:dyDescent="0.25">
      <c r="A79" s="18" t="s">
        <v>320</v>
      </c>
      <c r="B79" s="18">
        <v>249030087</v>
      </c>
      <c r="C79" s="18" t="s">
        <v>321</v>
      </c>
      <c r="D79" s="18">
        <v>2082</v>
      </c>
      <c r="E79" s="18">
        <v>122</v>
      </c>
      <c r="F79" s="18">
        <v>1265</v>
      </c>
      <c r="G79" s="18">
        <v>109</v>
      </c>
      <c r="H79" s="18">
        <v>1265</v>
      </c>
      <c r="I79" s="18">
        <v>109</v>
      </c>
      <c r="J79" s="18">
        <v>935</v>
      </c>
      <c r="K79" s="18">
        <v>99</v>
      </c>
      <c r="L79" s="18">
        <v>330</v>
      </c>
      <c r="M79" s="18">
        <v>83</v>
      </c>
      <c r="N79" s="18">
        <v>0</v>
      </c>
      <c r="O79" s="18">
        <v>10</v>
      </c>
      <c r="P79" s="18">
        <v>817</v>
      </c>
      <c r="Q79" s="18">
        <v>97</v>
      </c>
    </row>
    <row r="80" spans="1:17" x14ac:dyDescent="0.25">
      <c r="A80" s="18" t="s">
        <v>322</v>
      </c>
      <c r="B80" s="18">
        <v>320530015</v>
      </c>
      <c r="C80" s="18" t="s">
        <v>323</v>
      </c>
      <c r="D80" s="18">
        <v>791</v>
      </c>
      <c r="E80" s="18">
        <v>48</v>
      </c>
      <c r="F80" s="18">
        <v>394</v>
      </c>
      <c r="G80" s="18">
        <v>52</v>
      </c>
      <c r="H80" s="18">
        <v>394</v>
      </c>
      <c r="I80" s="18">
        <v>52</v>
      </c>
      <c r="J80" s="18">
        <v>333</v>
      </c>
      <c r="K80" s="18">
        <v>53</v>
      </c>
      <c r="L80" s="18">
        <v>61</v>
      </c>
      <c r="M80" s="18">
        <v>33</v>
      </c>
      <c r="N80" s="18">
        <v>0</v>
      </c>
      <c r="O80" s="18">
        <v>10</v>
      </c>
      <c r="P80" s="18">
        <v>397</v>
      </c>
      <c r="Q80" s="18">
        <v>55</v>
      </c>
    </row>
    <row r="81" spans="1:17" x14ac:dyDescent="0.25">
      <c r="A81" s="18" t="s">
        <v>324</v>
      </c>
      <c r="B81" s="18">
        <v>320530041</v>
      </c>
      <c r="C81" s="18" t="s">
        <v>325</v>
      </c>
      <c r="D81" s="18">
        <v>1684</v>
      </c>
      <c r="E81" s="18">
        <v>125</v>
      </c>
      <c r="F81" s="18">
        <v>894</v>
      </c>
      <c r="G81" s="18">
        <v>101</v>
      </c>
      <c r="H81" s="18">
        <v>894</v>
      </c>
      <c r="I81" s="18">
        <v>101</v>
      </c>
      <c r="J81" s="18">
        <v>761</v>
      </c>
      <c r="K81" s="18">
        <v>97</v>
      </c>
      <c r="L81" s="18">
        <v>133</v>
      </c>
      <c r="M81" s="18">
        <v>43</v>
      </c>
      <c r="N81" s="18">
        <v>0</v>
      </c>
      <c r="O81" s="18">
        <v>10</v>
      </c>
      <c r="P81" s="18">
        <v>790</v>
      </c>
      <c r="Q81" s="18">
        <v>117</v>
      </c>
    </row>
    <row r="82" spans="1:17" x14ac:dyDescent="0.25">
      <c r="A82" s="18" t="s">
        <v>326</v>
      </c>
      <c r="B82" s="18">
        <v>434530005</v>
      </c>
      <c r="C82" s="18" t="s">
        <v>327</v>
      </c>
      <c r="D82" s="18">
        <v>0</v>
      </c>
      <c r="E82" s="18">
        <v>10</v>
      </c>
      <c r="F82" s="18">
        <v>0</v>
      </c>
      <c r="G82" s="18">
        <v>10</v>
      </c>
      <c r="H82" s="18">
        <v>0</v>
      </c>
      <c r="I82" s="18">
        <v>10</v>
      </c>
      <c r="J82" s="18">
        <v>0</v>
      </c>
      <c r="K82" s="18">
        <v>10</v>
      </c>
      <c r="L82" s="18">
        <v>0</v>
      </c>
      <c r="M82" s="18">
        <v>10</v>
      </c>
      <c r="N82" s="18">
        <v>0</v>
      </c>
      <c r="O82" s="18">
        <v>10</v>
      </c>
      <c r="P82" s="18">
        <v>0</v>
      </c>
      <c r="Q82" s="18">
        <v>10</v>
      </c>
    </row>
    <row r="83" spans="1:17" x14ac:dyDescent="0.25">
      <c r="A83" s="18" t="s">
        <v>328</v>
      </c>
      <c r="B83" s="18">
        <v>434530011</v>
      </c>
      <c r="C83" s="18" t="s">
        <v>329</v>
      </c>
      <c r="D83" s="18">
        <v>0</v>
      </c>
      <c r="E83" s="18">
        <v>10</v>
      </c>
      <c r="F83" s="18">
        <v>0</v>
      </c>
      <c r="G83" s="18">
        <v>10</v>
      </c>
      <c r="H83" s="18">
        <v>0</v>
      </c>
      <c r="I83" s="18">
        <v>10</v>
      </c>
      <c r="J83" s="18">
        <v>0</v>
      </c>
      <c r="K83" s="18">
        <v>10</v>
      </c>
      <c r="L83" s="18">
        <v>0</v>
      </c>
      <c r="M83" s="18">
        <v>10</v>
      </c>
      <c r="N83" s="18">
        <v>0</v>
      </c>
      <c r="O83" s="18">
        <v>10</v>
      </c>
      <c r="P83" s="18">
        <v>0</v>
      </c>
      <c r="Q83" s="18">
        <v>10</v>
      </c>
    </row>
    <row r="84" spans="1:17" x14ac:dyDescent="0.25">
      <c r="A84" s="18" t="s">
        <v>330</v>
      </c>
      <c r="B84" s="18">
        <v>434530015</v>
      </c>
      <c r="C84" s="18" t="s">
        <v>331</v>
      </c>
      <c r="D84" s="18">
        <v>0</v>
      </c>
      <c r="E84" s="18">
        <v>10</v>
      </c>
      <c r="F84" s="18">
        <v>0</v>
      </c>
      <c r="G84" s="18">
        <v>10</v>
      </c>
      <c r="H84" s="18">
        <v>0</v>
      </c>
      <c r="I84" s="18">
        <v>10</v>
      </c>
      <c r="J84" s="18">
        <v>0</v>
      </c>
      <c r="K84" s="18">
        <v>10</v>
      </c>
      <c r="L84" s="18">
        <v>0</v>
      </c>
      <c r="M84" s="18">
        <v>10</v>
      </c>
      <c r="N84" s="18">
        <v>0</v>
      </c>
      <c r="O84" s="18">
        <v>10</v>
      </c>
      <c r="P84" s="18">
        <v>0</v>
      </c>
      <c r="Q84" s="18">
        <v>10</v>
      </c>
    </row>
    <row r="85" spans="1:17" x14ac:dyDescent="0.25">
      <c r="A85" s="18" t="s">
        <v>332</v>
      </c>
      <c r="B85" s="18">
        <v>434530019</v>
      </c>
      <c r="C85" s="18" t="s">
        <v>333</v>
      </c>
      <c r="D85" s="18">
        <v>2</v>
      </c>
      <c r="E85" s="18">
        <v>6</v>
      </c>
      <c r="F85" s="18">
        <v>2</v>
      </c>
      <c r="G85" s="18">
        <v>6</v>
      </c>
      <c r="H85" s="18">
        <v>2</v>
      </c>
      <c r="I85" s="18">
        <v>6</v>
      </c>
      <c r="J85" s="18">
        <v>2</v>
      </c>
      <c r="K85" s="18">
        <v>6</v>
      </c>
      <c r="L85" s="18">
        <v>0</v>
      </c>
      <c r="M85" s="18">
        <v>10</v>
      </c>
      <c r="N85" s="18">
        <v>0</v>
      </c>
      <c r="O85" s="18">
        <v>10</v>
      </c>
      <c r="P85" s="18">
        <v>0</v>
      </c>
      <c r="Q85" s="18">
        <v>10</v>
      </c>
    </row>
    <row r="86" spans="1:17" x14ac:dyDescent="0.25">
      <c r="A86" s="18" t="s">
        <v>334</v>
      </c>
      <c r="B86" s="18">
        <v>434530055</v>
      </c>
      <c r="C86" s="18" t="s">
        <v>335</v>
      </c>
      <c r="D86" s="18">
        <v>0</v>
      </c>
      <c r="E86" s="18">
        <v>10</v>
      </c>
      <c r="F86" s="18">
        <v>0</v>
      </c>
      <c r="G86" s="18">
        <v>10</v>
      </c>
      <c r="H86" s="18">
        <v>0</v>
      </c>
      <c r="I86" s="18">
        <v>10</v>
      </c>
      <c r="J86" s="18">
        <v>0</v>
      </c>
      <c r="K86" s="18">
        <v>10</v>
      </c>
      <c r="L86" s="18">
        <v>0</v>
      </c>
      <c r="M86" s="18">
        <v>10</v>
      </c>
      <c r="N86" s="18">
        <v>0</v>
      </c>
      <c r="O86" s="18">
        <v>10</v>
      </c>
      <c r="P86" s="18">
        <v>0</v>
      </c>
      <c r="Q86" s="18">
        <v>10</v>
      </c>
    </row>
    <row r="87" spans="1:17" x14ac:dyDescent="0.25">
      <c r="A87" s="18" t="s">
        <v>336</v>
      </c>
      <c r="B87" s="18">
        <v>434530071</v>
      </c>
      <c r="C87" s="18" t="s">
        <v>337</v>
      </c>
      <c r="D87" s="18">
        <v>5</v>
      </c>
      <c r="E87" s="18">
        <v>5</v>
      </c>
      <c r="F87" s="18">
        <v>0</v>
      </c>
      <c r="G87" s="18">
        <v>10</v>
      </c>
      <c r="H87" s="18">
        <v>0</v>
      </c>
      <c r="I87" s="18">
        <v>10</v>
      </c>
      <c r="J87" s="18">
        <v>0</v>
      </c>
      <c r="K87" s="18">
        <v>10</v>
      </c>
      <c r="L87" s="18">
        <v>0</v>
      </c>
      <c r="M87" s="18">
        <v>10</v>
      </c>
      <c r="N87" s="18">
        <v>0</v>
      </c>
      <c r="O87" s="18">
        <v>10</v>
      </c>
      <c r="P87" s="18">
        <v>5</v>
      </c>
      <c r="Q87" s="18">
        <v>5</v>
      </c>
    </row>
    <row r="88" spans="1:17" x14ac:dyDescent="0.25">
      <c r="A88" s="18" t="s">
        <v>338</v>
      </c>
      <c r="B88" s="18">
        <v>434530085</v>
      </c>
      <c r="C88" s="18" t="s">
        <v>339</v>
      </c>
      <c r="D88" s="18">
        <v>3</v>
      </c>
      <c r="E88" s="18">
        <v>5</v>
      </c>
      <c r="F88" s="18">
        <v>2</v>
      </c>
      <c r="G88" s="18">
        <v>3</v>
      </c>
      <c r="H88" s="18">
        <v>2</v>
      </c>
      <c r="I88" s="18">
        <v>3</v>
      </c>
      <c r="J88" s="18">
        <v>2</v>
      </c>
      <c r="K88" s="18">
        <v>3</v>
      </c>
      <c r="L88" s="18">
        <v>0</v>
      </c>
      <c r="M88" s="18">
        <v>10</v>
      </c>
      <c r="N88" s="18">
        <v>0</v>
      </c>
      <c r="O88" s="18">
        <v>10</v>
      </c>
      <c r="P88" s="18">
        <v>1</v>
      </c>
      <c r="Q88" s="18">
        <v>3</v>
      </c>
    </row>
    <row r="89" spans="1:17" x14ac:dyDescent="0.25">
      <c r="A89" s="18" t="s">
        <v>340</v>
      </c>
      <c r="B89" s="18">
        <v>434530091</v>
      </c>
      <c r="C89" s="18" t="s">
        <v>341</v>
      </c>
      <c r="D89" s="18">
        <v>0</v>
      </c>
      <c r="E89" s="18">
        <v>10</v>
      </c>
      <c r="F89" s="18">
        <v>0</v>
      </c>
      <c r="G89" s="18">
        <v>10</v>
      </c>
      <c r="H89" s="18">
        <v>0</v>
      </c>
      <c r="I89" s="18">
        <v>10</v>
      </c>
      <c r="J89" s="18">
        <v>0</v>
      </c>
      <c r="K89" s="18">
        <v>10</v>
      </c>
      <c r="L89" s="18">
        <v>0</v>
      </c>
      <c r="M89" s="18">
        <v>10</v>
      </c>
      <c r="N89" s="18">
        <v>0</v>
      </c>
      <c r="O89" s="18">
        <v>10</v>
      </c>
      <c r="P89" s="18">
        <v>0</v>
      </c>
      <c r="Q89" s="18">
        <v>10</v>
      </c>
    </row>
    <row r="90" spans="1:17" x14ac:dyDescent="0.25">
      <c r="A90" s="18" t="s">
        <v>342</v>
      </c>
      <c r="B90" s="18">
        <v>434530105</v>
      </c>
      <c r="C90" s="18" t="s">
        <v>343</v>
      </c>
      <c r="D90" s="18">
        <v>0</v>
      </c>
      <c r="E90" s="18">
        <v>10</v>
      </c>
      <c r="F90" s="18">
        <v>0</v>
      </c>
      <c r="G90" s="18">
        <v>10</v>
      </c>
      <c r="H90" s="18">
        <v>0</v>
      </c>
      <c r="I90" s="18">
        <v>10</v>
      </c>
      <c r="J90" s="18">
        <v>0</v>
      </c>
      <c r="K90" s="18">
        <v>10</v>
      </c>
      <c r="L90" s="18">
        <v>0</v>
      </c>
      <c r="M90" s="18">
        <v>10</v>
      </c>
      <c r="N90" s="18">
        <v>0</v>
      </c>
      <c r="O90" s="18">
        <v>10</v>
      </c>
      <c r="P90" s="18">
        <v>0</v>
      </c>
      <c r="Q90" s="18">
        <v>10</v>
      </c>
    </row>
    <row r="91" spans="1:17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7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17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7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</row>
    <row r="102" spans="1:17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</row>
    <row r="105" spans="1:17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1:17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17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1:17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1:17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1:17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1:17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7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1:17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1:17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7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1:17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</row>
    <row r="130" spans="1:17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</row>
    <row r="131" spans="1:17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</row>
    <row r="132" spans="1:17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</row>
    <row r="133" spans="1:17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</row>
    <row r="134" spans="1:17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</row>
    <row r="137" spans="1:17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</row>
    <row r="140" spans="1:17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</row>
    <row r="141" spans="1:17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</row>
    <row r="142" spans="1:17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</row>
    <row r="143" spans="1:17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</row>
    <row r="144" spans="1:17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</row>
    <row r="145" spans="1:17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</row>
    <row r="146" spans="1:17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</row>
    <row r="147" spans="1:17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</row>
    <row r="148" spans="1:17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</row>
    <row r="149" spans="1:17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</row>
    <row r="150" spans="1:17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</row>
    <row r="151" spans="1:17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</row>
    <row r="152" spans="1:17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</row>
    <row r="153" spans="1:17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</row>
    <row r="154" spans="1:17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</row>
    <row r="155" spans="1:17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</row>
    <row r="156" spans="1:17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</row>
    <row r="157" spans="1:17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</row>
    <row r="158" spans="1:17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</row>
    <row r="159" spans="1:17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</row>
    <row r="160" spans="1:17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</row>
    <row r="161" spans="1:17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</row>
    <row r="162" spans="1:17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</row>
    <row r="163" spans="1:17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</row>
    <row r="164" spans="1:17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</row>
    <row r="165" spans="1:17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</row>
    <row r="166" spans="1:17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opLeftCell="A43" zoomScale="90" zoomScaleNormal="90" workbookViewId="0">
      <selection activeCell="A70" sqref="A70"/>
    </sheetView>
  </sheetViews>
  <sheetFormatPr defaultRowHeight="15" x14ac:dyDescent="0.25"/>
  <cols>
    <col min="1" max="1" width="107.5703125" style="16" customWidth="1"/>
    <col min="2" max="2" width="8.7109375" style="16" bestFit="1" customWidth="1"/>
    <col min="3" max="3" width="13.85546875" style="16" bestFit="1" customWidth="1"/>
    <col min="4" max="4" width="8.7109375" style="16" bestFit="1" customWidth="1"/>
    <col min="5" max="5" width="12.7109375" style="16" bestFit="1" customWidth="1"/>
    <col min="6" max="6" width="8.7109375" style="16" bestFit="1" customWidth="1"/>
    <col min="7" max="7" width="12.7109375" style="16" bestFit="1" customWidth="1"/>
    <col min="8" max="10" width="9.140625" style="16"/>
    <col min="11" max="11" width="58.85546875" style="16" customWidth="1"/>
    <col min="12" max="12" width="19.42578125" style="16" bestFit="1" customWidth="1"/>
    <col min="13" max="16384" width="9.140625" style="16"/>
  </cols>
  <sheetData>
    <row r="1" spans="1:11" x14ac:dyDescent="0.25">
      <c r="A1" s="20" t="s">
        <v>95</v>
      </c>
    </row>
    <row r="2" spans="1:11" x14ac:dyDescent="0.25">
      <c r="A2" s="20" t="s">
        <v>96</v>
      </c>
    </row>
    <row r="3" spans="1:11" x14ac:dyDescent="0.25">
      <c r="B3" s="72" t="s">
        <v>80</v>
      </c>
      <c r="C3" s="72"/>
      <c r="D3" s="72" t="s">
        <v>18</v>
      </c>
      <c r="E3" s="72"/>
      <c r="F3" s="72" t="s">
        <v>81</v>
      </c>
      <c r="G3" s="72"/>
    </row>
    <row r="4" spans="1:11" x14ac:dyDescent="0.25">
      <c r="B4" s="20" t="s">
        <v>82</v>
      </c>
      <c r="C4" s="20" t="s">
        <v>83</v>
      </c>
      <c r="D4" s="20" t="s">
        <v>82</v>
      </c>
      <c r="E4" s="20" t="s">
        <v>83</v>
      </c>
      <c r="F4" s="20" t="s">
        <v>101</v>
      </c>
      <c r="G4" s="20" t="s">
        <v>83</v>
      </c>
      <c r="I4" s="18"/>
      <c r="J4" s="18"/>
      <c r="K4" s="18"/>
    </row>
    <row r="5" spans="1:11" x14ac:dyDescent="0.25">
      <c r="A5" s="18" t="s">
        <v>289</v>
      </c>
      <c r="B5" s="20">
        <f>VLOOKUP($A5,'Reservation Data'!$C$7:$Q$90,8,FALSE)</f>
        <v>3158</v>
      </c>
      <c r="C5" s="42">
        <f>TRUNC(B5/B6,6)</f>
        <v>0.66414300000000004</v>
      </c>
      <c r="D5" s="20">
        <f>VLOOKUP($A5,'Reservation Data'!$C$7:$Q$90,10,FALSE)</f>
        <v>948</v>
      </c>
      <c r="E5" s="42">
        <f>TRUNC(D5/D6,6)</f>
        <v>0.92578099999999997</v>
      </c>
      <c r="F5" s="20">
        <f>VLOOKUP($A5,'Reservation Data'!$C$7:$Q$90,6,FALSE)</f>
        <v>4106</v>
      </c>
      <c r="G5" s="42">
        <f>TRUNC(F5/F6,6)</f>
        <v>0.710503</v>
      </c>
      <c r="I5" s="18"/>
      <c r="J5" s="18"/>
      <c r="K5" s="18"/>
    </row>
    <row r="6" spans="1:11" x14ac:dyDescent="0.25">
      <c r="A6" s="18" t="s">
        <v>211</v>
      </c>
      <c r="B6" s="20">
        <f>VLOOKUP($A6,'Reservation Data'!$C$7:$Q$90,8,FALSE)</f>
        <v>4755</v>
      </c>
      <c r="C6" s="42"/>
      <c r="D6" s="20">
        <f>VLOOKUP($A6,'Reservation Data'!$C$7:$Q$90,10,FALSE)</f>
        <v>1024</v>
      </c>
      <c r="E6" s="42"/>
      <c r="F6" s="20">
        <f>VLOOKUP($A6,'Reservation Data'!$C$7:$Q$90,6,FALSE)</f>
        <v>5779</v>
      </c>
      <c r="G6" s="42"/>
      <c r="I6" s="18"/>
      <c r="J6" s="18"/>
      <c r="K6" s="18"/>
    </row>
    <row r="7" spans="1:11" x14ac:dyDescent="0.25">
      <c r="A7" s="18" t="s">
        <v>291</v>
      </c>
      <c r="B7" s="20">
        <f>VLOOKUP($A7,'Reservation Data'!$C$7:$Q$90,8,FALSE)</f>
        <v>238</v>
      </c>
      <c r="C7" s="42">
        <f>TRUNC(B7/B8,6)</f>
        <v>8.6544999999999997E-2</v>
      </c>
      <c r="D7" s="20">
        <f>VLOOKUP($A7,'Reservation Data'!$C$7:$Q$90,10,FALSE)</f>
        <v>76</v>
      </c>
      <c r="E7" s="42">
        <f>TRUNC(D7/D8,6)</f>
        <v>0.36538399999999999</v>
      </c>
      <c r="F7" s="20">
        <f>VLOOKUP($A7,'Reservation Data'!$C$7:$Q$90,6,FALSE)</f>
        <v>314</v>
      </c>
      <c r="G7" s="42">
        <f>TRUNC(F7/F8,6)</f>
        <v>0.106152</v>
      </c>
      <c r="I7" s="18"/>
      <c r="J7" s="18"/>
      <c r="K7" s="18"/>
    </row>
    <row r="8" spans="1:11" x14ac:dyDescent="0.25">
      <c r="A8" s="18" t="s">
        <v>249</v>
      </c>
      <c r="B8" s="20">
        <f>VLOOKUP($A8,'Reservation Data'!$C$7:$Q$90,8,FALSE)</f>
        <v>2750</v>
      </c>
      <c r="C8" s="42"/>
      <c r="D8" s="20">
        <f>VLOOKUP($A8,'Reservation Data'!$C$7:$Q$90,10,FALSE)</f>
        <v>208</v>
      </c>
      <c r="E8" s="42"/>
      <c r="F8" s="20">
        <f>VLOOKUP($A8,'Reservation Data'!$C$7:$Q$90,6,FALSE)</f>
        <v>2958</v>
      </c>
      <c r="G8" s="42"/>
      <c r="I8" s="18"/>
      <c r="J8" s="18"/>
      <c r="K8" s="18"/>
    </row>
    <row r="9" spans="1:11" x14ac:dyDescent="0.25">
      <c r="A9" s="18"/>
      <c r="B9" s="20"/>
      <c r="C9" s="42"/>
      <c r="D9" s="20"/>
      <c r="E9" s="42"/>
      <c r="F9" s="20"/>
      <c r="G9" s="42"/>
      <c r="I9" s="18"/>
      <c r="J9" s="18"/>
      <c r="K9" s="18"/>
    </row>
    <row r="10" spans="1:11" x14ac:dyDescent="0.25">
      <c r="A10" s="18"/>
      <c r="B10" s="20"/>
      <c r="C10" s="42"/>
      <c r="D10" s="20"/>
      <c r="E10" s="42"/>
      <c r="F10" s="20"/>
      <c r="G10" s="42"/>
      <c r="I10" s="18"/>
      <c r="J10" s="18"/>
      <c r="K10" s="18"/>
    </row>
    <row r="11" spans="1:11" x14ac:dyDescent="0.25">
      <c r="A11" s="18" t="s">
        <v>293</v>
      </c>
      <c r="B11" s="20">
        <f>VLOOKUP($A11,'Reservation Data'!$C$7:$Q$90,8,FALSE)</f>
        <v>2212</v>
      </c>
      <c r="C11" s="42">
        <f>TRUNC(B11/B12,6)</f>
        <v>0.46198800000000001</v>
      </c>
      <c r="D11" s="20">
        <f>VLOOKUP($A11,'Reservation Data'!$C$7:$Q$90,10,FALSE)</f>
        <v>984</v>
      </c>
      <c r="E11" s="42">
        <f>TRUNC(D11/D12,6)</f>
        <v>0.77971400000000002</v>
      </c>
      <c r="F11" s="20">
        <f>VLOOKUP($A11,'Reservation Data'!$C$7:$Q$90,6,FALSE)</f>
        <v>3196</v>
      </c>
      <c r="G11" s="42">
        <f>TRUNC(F11/F12,6)</f>
        <v>0.52826399999999996</v>
      </c>
      <c r="I11" s="18"/>
      <c r="J11" s="18"/>
      <c r="K11" s="18"/>
    </row>
    <row r="12" spans="1:11" x14ac:dyDescent="0.25">
      <c r="A12" s="16" t="s">
        <v>179</v>
      </c>
      <c r="B12" s="20">
        <f>VLOOKUP($A12,'Reservation Data'!$C$7:$Q$90,8,FALSE)</f>
        <v>4788</v>
      </c>
      <c r="C12" s="42"/>
      <c r="D12" s="20">
        <f>VLOOKUP($A12,'Reservation Data'!$C$7:$Q$90,10,FALSE)</f>
        <v>1262</v>
      </c>
      <c r="E12" s="42"/>
      <c r="F12" s="20">
        <f>VLOOKUP($A12,'Reservation Data'!$C$7:$Q$90,6,FALSE)</f>
        <v>6050</v>
      </c>
      <c r="G12" s="42"/>
      <c r="I12" s="18"/>
      <c r="J12" s="18"/>
      <c r="K12" s="18"/>
    </row>
    <row r="13" spans="1:11" x14ac:dyDescent="0.25">
      <c r="A13" s="18" t="s">
        <v>295</v>
      </c>
      <c r="B13" s="20">
        <f>VLOOKUP($A13,'Reservation Data'!$C$7:$Q$90,8,FALSE)</f>
        <v>0</v>
      </c>
      <c r="C13" s="42">
        <f>TRUNC(B13/B14,6)</f>
        <v>0</v>
      </c>
      <c r="D13" s="20">
        <f>VLOOKUP($A13,'Reservation Data'!$C$7:$Q$90,10,FALSE)</f>
        <v>0</v>
      </c>
      <c r="E13" s="42">
        <f>TRUNC(D13/D14,6)</f>
        <v>0</v>
      </c>
      <c r="F13" s="20">
        <f>VLOOKUP($A13,'Reservation Data'!$C$7:$Q$90,6,FALSE)</f>
        <v>0</v>
      </c>
      <c r="G13" s="42">
        <f>TRUNC(F13/F14,6)</f>
        <v>0</v>
      </c>
      <c r="I13" s="18"/>
      <c r="J13" s="18"/>
      <c r="K13" s="18"/>
    </row>
    <row r="14" spans="1:11" x14ac:dyDescent="0.25">
      <c r="A14" s="16" t="s">
        <v>279</v>
      </c>
      <c r="B14" s="20">
        <f>VLOOKUP($A14,'Reservation Data'!$C$7:$Q$90,8,FALSE)</f>
        <v>353</v>
      </c>
      <c r="C14" s="42"/>
      <c r="D14" s="20">
        <f>VLOOKUP($A14,'Reservation Data'!$C$7:$Q$90,10,FALSE)</f>
        <v>11</v>
      </c>
      <c r="E14" s="42"/>
      <c r="F14" s="20">
        <f>VLOOKUP($A14,'Reservation Data'!$C$7:$Q$90,6,FALSE)</f>
        <v>364</v>
      </c>
      <c r="G14" s="42"/>
      <c r="I14" s="18"/>
      <c r="J14" s="18"/>
      <c r="K14" s="18"/>
    </row>
    <row r="15" spans="1:11" x14ac:dyDescent="0.25">
      <c r="A15" s="18" t="s">
        <v>297</v>
      </c>
      <c r="B15" s="20">
        <f>VLOOKUP($A15,'Reservation Data'!$C$7:$Q$90,8,FALSE)</f>
        <v>197</v>
      </c>
      <c r="C15" s="42">
        <f>TRUNC(B15/B16,6)</f>
        <v>2.552E-3</v>
      </c>
      <c r="D15" s="20">
        <f>VLOOKUP($A15,'Reservation Data'!$C$7:$Q$90,10,FALSE)</f>
        <v>8</v>
      </c>
      <c r="E15" s="42">
        <f>TRUNC(D15/D16,6)</f>
        <v>1.843E-3</v>
      </c>
      <c r="F15" s="20">
        <f>VLOOKUP($A15,'Reservation Data'!$C$7:$Q$90,6,FALSE)</f>
        <v>205</v>
      </c>
      <c r="G15" s="42">
        <f>TRUNC(F15/F16,6)</f>
        <v>2.5140000000000002E-3</v>
      </c>
      <c r="I15" s="18"/>
      <c r="J15" s="18"/>
      <c r="K15" s="18"/>
    </row>
    <row r="16" spans="1:11" x14ac:dyDescent="0.25">
      <c r="A16" s="16" t="s">
        <v>287</v>
      </c>
      <c r="B16" s="20">
        <f>VLOOKUP($A16,'Reservation Data'!$C$7:$Q$90,8,FALSE)</f>
        <v>77174</v>
      </c>
      <c r="C16" s="42"/>
      <c r="D16" s="20">
        <f>VLOOKUP($A16,'Reservation Data'!$C$7:$Q$90,10,FALSE)</f>
        <v>4340</v>
      </c>
      <c r="E16" s="42"/>
      <c r="F16" s="20">
        <f>VLOOKUP($A16,'Reservation Data'!$C$7:$Q$90,6,FALSE)</f>
        <v>81514</v>
      </c>
      <c r="G16" s="42"/>
      <c r="I16" s="18"/>
      <c r="J16" s="18"/>
      <c r="K16" s="18"/>
    </row>
    <row r="17" spans="1:11" x14ac:dyDescent="0.25">
      <c r="B17" s="20"/>
      <c r="C17" s="42"/>
      <c r="D17" s="20"/>
      <c r="E17" s="42"/>
      <c r="F17" s="20"/>
      <c r="G17" s="42"/>
      <c r="I17" s="18"/>
      <c r="J17" s="18"/>
      <c r="K17" s="18"/>
    </row>
    <row r="18" spans="1:11" x14ac:dyDescent="0.25">
      <c r="A18" s="18" t="s">
        <v>299</v>
      </c>
      <c r="B18" s="20">
        <f>VLOOKUP($A18,'Reservation Data'!$C$7:$Q$90,8,FALSE)</f>
        <v>4</v>
      </c>
      <c r="C18" s="42">
        <f>TRUNC(B18/B19,6)</f>
        <v>9.2999999999999997E-5</v>
      </c>
      <c r="D18" s="20">
        <f>VLOOKUP($A18,'Reservation Data'!$C$7:$Q$90,10,FALSE)</f>
        <v>0</v>
      </c>
      <c r="E18" s="42">
        <f>TRUNC(D18/D19,6)</f>
        <v>0</v>
      </c>
      <c r="F18" s="20">
        <f>VLOOKUP($A18,'Reservation Data'!$C$7:$Q$90,6,FALSE)</f>
        <v>4</v>
      </c>
      <c r="G18" s="42">
        <f>TRUNC(F18/F19,6)</f>
        <v>8.5000000000000006E-5</v>
      </c>
      <c r="I18" s="18"/>
      <c r="J18" s="18"/>
      <c r="K18" s="18"/>
    </row>
    <row r="19" spans="1:11" x14ac:dyDescent="0.25">
      <c r="A19" s="16" t="s">
        <v>205</v>
      </c>
      <c r="B19" s="20">
        <f>VLOOKUP($A19,'Reservation Data'!$C$7:$Q$90,8,FALSE)</f>
        <v>42647</v>
      </c>
      <c r="C19" s="42"/>
      <c r="D19" s="20">
        <f>VLOOKUP($A19,'Reservation Data'!$C$7:$Q$90,10,FALSE)</f>
        <v>4026</v>
      </c>
      <c r="E19" s="42"/>
      <c r="F19" s="20">
        <f>VLOOKUP($A19,'Reservation Data'!$C$7:$Q$90,6,FALSE)</f>
        <v>46673</v>
      </c>
      <c r="G19" s="42"/>
      <c r="I19" s="18"/>
      <c r="J19" s="18"/>
      <c r="K19" s="18"/>
    </row>
    <row r="20" spans="1:11" x14ac:dyDescent="0.25">
      <c r="A20" s="18" t="s">
        <v>301</v>
      </c>
      <c r="B20" s="20">
        <f>VLOOKUP($A20,'Reservation Data'!$C$7:$Q$90,8,FALSE)</f>
        <v>10040</v>
      </c>
      <c r="C20" s="42">
        <f>TRUNC(B20/B21,6)</f>
        <v>0.88606399999999996</v>
      </c>
      <c r="D20" s="20">
        <f>VLOOKUP($A20,'Reservation Data'!$C$7:$Q$90,10,FALSE)</f>
        <v>1868</v>
      </c>
      <c r="E20" s="42">
        <f>TRUNC(D20/D21,6)</f>
        <v>0.94200700000000004</v>
      </c>
      <c r="F20" s="20">
        <f>VLOOKUP($A20,'Reservation Data'!$C$7:$Q$90,6,FALSE)</f>
        <v>11908</v>
      </c>
      <c r="G20" s="42">
        <f>TRUNC(F20/F21,6)</f>
        <v>0.89439599999999997</v>
      </c>
      <c r="I20" s="18"/>
      <c r="J20" s="18"/>
      <c r="K20" s="18"/>
    </row>
    <row r="21" spans="1:11" x14ac:dyDescent="0.25">
      <c r="A21" s="16" t="s">
        <v>223</v>
      </c>
      <c r="B21" s="20">
        <f>VLOOKUP($A21,'Reservation Data'!$C$7:$Q$90,8,FALSE)</f>
        <v>11331</v>
      </c>
      <c r="C21" s="42"/>
      <c r="D21" s="20">
        <f>VLOOKUP($A21,'Reservation Data'!$C$7:$Q$90,10,FALSE)</f>
        <v>1983</v>
      </c>
      <c r="E21" s="42"/>
      <c r="F21" s="20">
        <f>VLOOKUP($A21,'Reservation Data'!$C$7:$Q$90,6,FALSE)</f>
        <v>13314</v>
      </c>
      <c r="G21" s="42"/>
      <c r="I21" s="18"/>
      <c r="J21" s="18"/>
      <c r="K21" s="18"/>
    </row>
    <row r="22" spans="1:11" x14ac:dyDescent="0.25">
      <c r="A22" s="18" t="s">
        <v>303</v>
      </c>
      <c r="B22" s="20">
        <f>VLOOKUP($A22,'Reservation Data'!$C$7:$Q$90,8,FALSE)</f>
        <v>351</v>
      </c>
      <c r="C22" s="42">
        <f>TRUNC(B22/B23,6)</f>
        <v>6.1320000000000003E-3</v>
      </c>
      <c r="D22" s="20">
        <f>VLOOKUP($A22,'Reservation Data'!$C$7:$Q$90,10,FALSE)</f>
        <v>36</v>
      </c>
      <c r="E22" s="42">
        <f>TRUNC(D22/D23,6)</f>
        <v>5.9059999999999998E-3</v>
      </c>
      <c r="F22" s="20">
        <f>VLOOKUP($A22,'Reservation Data'!$C$7:$Q$90,6,FALSE)</f>
        <v>387</v>
      </c>
      <c r="G22" s="42">
        <f>TRUNC(F22/F23,6)</f>
        <v>6.11E-3</v>
      </c>
      <c r="I22" s="18"/>
      <c r="J22" s="18"/>
      <c r="K22" s="18"/>
    </row>
    <row r="23" spans="1:11" x14ac:dyDescent="0.25">
      <c r="A23" s="16" t="s">
        <v>239</v>
      </c>
      <c r="B23" s="20">
        <f>VLOOKUP($A23,'Reservation Data'!$C$7:$Q$90,8,FALSE)</f>
        <v>57234</v>
      </c>
      <c r="C23" s="42"/>
      <c r="D23" s="20">
        <f>VLOOKUP($A23,'Reservation Data'!$C$7:$Q$90,10,FALSE)</f>
        <v>6095</v>
      </c>
      <c r="E23" s="42"/>
      <c r="F23" s="20">
        <f>VLOOKUP($A23,'Reservation Data'!$C$7:$Q$90,6,FALSE)</f>
        <v>63329</v>
      </c>
      <c r="G23" s="42"/>
      <c r="I23" s="18"/>
      <c r="J23" s="18"/>
      <c r="K23" s="18"/>
    </row>
    <row r="24" spans="1:11" x14ac:dyDescent="0.25">
      <c r="A24" s="18" t="s">
        <v>305</v>
      </c>
      <c r="B24" s="20">
        <f>VLOOKUP($A24,'Reservation Data'!$C$7:$Q$90,8,FALSE)</f>
        <v>773</v>
      </c>
      <c r="C24" s="42">
        <f>TRUNC(B24/B25,6)</f>
        <v>0.18006</v>
      </c>
      <c r="D24" s="20">
        <f>VLOOKUP($A24,'Reservation Data'!$C$7:$Q$90,10,FALSE)</f>
        <v>66</v>
      </c>
      <c r="E24" s="42">
        <f>TRUNC(D24/D25,6)</f>
        <v>0.15207300000000001</v>
      </c>
      <c r="F24" s="20">
        <f>VLOOKUP($A24,'Reservation Data'!$C$7:$Q$90,6,FALSE)</f>
        <v>839</v>
      </c>
      <c r="G24" s="42">
        <f>TRUNC(F24/F25,6)</f>
        <v>0.17749100000000001</v>
      </c>
      <c r="I24" s="18"/>
      <c r="J24" s="18"/>
      <c r="K24" s="18"/>
    </row>
    <row r="25" spans="1:11" x14ac:dyDescent="0.25">
      <c r="A25" s="16" t="s">
        <v>265</v>
      </c>
      <c r="B25" s="20">
        <f>VLOOKUP($A25,'Reservation Data'!$C$7:$Q$90,8,FALSE)</f>
        <v>4293</v>
      </c>
      <c r="C25" s="42"/>
      <c r="D25" s="20">
        <f>VLOOKUP($A25,'Reservation Data'!$C$7:$Q$90,10,FALSE)</f>
        <v>434</v>
      </c>
      <c r="E25" s="42"/>
      <c r="F25" s="20">
        <f>VLOOKUP($A25,'Reservation Data'!$C$7:$Q$90,6,FALSE)</f>
        <v>4727</v>
      </c>
      <c r="G25" s="42"/>
      <c r="I25" s="18"/>
      <c r="J25" s="18"/>
      <c r="K25" s="18"/>
    </row>
    <row r="26" spans="1:11" x14ac:dyDescent="0.25">
      <c r="B26" s="20"/>
      <c r="C26" s="42"/>
      <c r="D26" s="20"/>
      <c r="E26" s="42"/>
      <c r="F26" s="20"/>
      <c r="G26" s="42"/>
      <c r="I26" s="18"/>
      <c r="J26" s="18"/>
      <c r="K26" s="18"/>
    </row>
    <row r="27" spans="1:11" x14ac:dyDescent="0.25">
      <c r="A27" s="18" t="s">
        <v>307</v>
      </c>
      <c r="B27" s="20">
        <f>VLOOKUP($A27,'Reservation Data'!$C$7:$Q$90,8,FALSE)</f>
        <v>757</v>
      </c>
      <c r="C27" s="42">
        <f>TRUNC(B27/B28,6)</f>
        <v>0.31319799999999998</v>
      </c>
      <c r="D27" s="20">
        <f>VLOOKUP($A27,'Reservation Data'!$C$7:$Q$90,10,FALSE)</f>
        <v>153</v>
      </c>
      <c r="E27" s="42">
        <f>TRUNC(D27/D28,6)</f>
        <v>0.59073299999999995</v>
      </c>
      <c r="F27" s="20">
        <f>VLOOKUP($A27,'Reservation Data'!$C$7:$Q$90,6,FALSE)</f>
        <v>910</v>
      </c>
      <c r="G27" s="42">
        <f>TRUNC(F27/F28,6)</f>
        <v>0.340059</v>
      </c>
      <c r="I27" s="18"/>
      <c r="J27" s="18"/>
      <c r="K27" s="18"/>
    </row>
    <row r="28" spans="1:11" x14ac:dyDescent="0.25">
      <c r="A28" s="16" t="s">
        <v>181</v>
      </c>
      <c r="B28" s="20">
        <f>VLOOKUP($A28,'Reservation Data'!$C$7:$Q$90,8,FALSE)</f>
        <v>2417</v>
      </c>
      <c r="C28" s="42"/>
      <c r="D28" s="20">
        <f>VLOOKUP($A28,'Reservation Data'!$C$7:$Q$90,10,FALSE)</f>
        <v>259</v>
      </c>
      <c r="E28" s="42"/>
      <c r="F28" s="20">
        <f>VLOOKUP($A28,'Reservation Data'!$C$7:$Q$90,6,FALSE)</f>
        <v>2676</v>
      </c>
      <c r="G28" s="42"/>
      <c r="I28" s="18"/>
      <c r="J28" s="18"/>
      <c r="K28" s="18"/>
    </row>
    <row r="29" spans="1:11" x14ac:dyDescent="0.25">
      <c r="A29" s="18" t="s">
        <v>309</v>
      </c>
      <c r="B29" s="20">
        <f>VLOOKUP($A29,'Reservation Data'!$C$7:$Q$90,8,FALSE)</f>
        <v>35</v>
      </c>
      <c r="C29" s="42">
        <f>TRUNC(B29/B30,6)</f>
        <v>1.9466000000000001E-2</v>
      </c>
      <c r="D29" s="20">
        <f>VLOOKUP($A29,'Reservation Data'!$C$7:$Q$90,10,FALSE)</f>
        <v>31</v>
      </c>
      <c r="E29" s="42">
        <f>TRUNC(D29/D30,6)</f>
        <v>0.26050400000000001</v>
      </c>
      <c r="F29" s="20">
        <f>VLOOKUP($A29,'Reservation Data'!$C$7:$Q$90,6,FALSE)</f>
        <v>66</v>
      </c>
      <c r="G29" s="42">
        <f>TRUNC(F29/F30,6)</f>
        <v>3.4428E-2</v>
      </c>
      <c r="I29" s="18"/>
      <c r="J29" s="18"/>
      <c r="K29" s="18"/>
    </row>
    <row r="30" spans="1:11" x14ac:dyDescent="0.25">
      <c r="A30" s="16" t="s">
        <v>247</v>
      </c>
      <c r="B30" s="20">
        <f>VLOOKUP($A30,'Reservation Data'!$C$7:$Q$90,8,FALSE)</f>
        <v>1798</v>
      </c>
      <c r="C30" s="42"/>
      <c r="D30" s="20">
        <f>VLOOKUP($A30,'Reservation Data'!$C$7:$Q$90,10,FALSE)</f>
        <v>119</v>
      </c>
      <c r="E30" s="42"/>
      <c r="F30" s="20">
        <f>VLOOKUP($A30,'Reservation Data'!$C$7:$Q$90,6,FALSE)</f>
        <v>1917</v>
      </c>
      <c r="G30" s="42"/>
      <c r="I30" s="18"/>
      <c r="J30" s="18"/>
      <c r="K30" s="18"/>
    </row>
    <row r="31" spans="1:11" x14ac:dyDescent="0.25">
      <c r="B31" s="20"/>
      <c r="C31" s="42"/>
      <c r="D31" s="20"/>
      <c r="E31" s="42"/>
      <c r="F31" s="20"/>
      <c r="G31" s="42"/>
      <c r="I31" s="18"/>
      <c r="J31" s="18"/>
      <c r="K31" s="18"/>
    </row>
    <row r="32" spans="1:11" x14ac:dyDescent="0.25">
      <c r="A32" s="18" t="s">
        <v>311</v>
      </c>
      <c r="B32" s="20">
        <f>VLOOKUP($A32,'Reservation Data'!$C$7:$Q$90,8,FALSE)</f>
        <v>12</v>
      </c>
      <c r="C32" s="42">
        <f>TRUNC(B32/B33,6)</f>
        <v>1.1695000000000001E-2</v>
      </c>
      <c r="D32" s="20">
        <f>VLOOKUP($A32,'Reservation Data'!$C$7:$Q$90,10,FALSE)</f>
        <v>0</v>
      </c>
      <c r="E32" s="42">
        <f>TRUNC(D32/D33,6)</f>
        <v>0</v>
      </c>
      <c r="F32" s="20">
        <f>VLOOKUP($A32,'Reservation Data'!$C$7:$Q$90,6,FALSE)</f>
        <v>12</v>
      </c>
      <c r="G32" s="42">
        <f>TRUNC(F32/F33,6)</f>
        <v>1.1363E-2</v>
      </c>
      <c r="I32" s="18"/>
      <c r="J32" s="18"/>
      <c r="K32" s="18"/>
    </row>
    <row r="33" spans="1:11" x14ac:dyDescent="0.25">
      <c r="A33" s="16" t="s">
        <v>195</v>
      </c>
      <c r="B33" s="20">
        <f>VLOOKUP($A33,'Reservation Data'!$C$7:$Q$90,8,FALSE)</f>
        <v>1026</v>
      </c>
      <c r="C33" s="42"/>
      <c r="D33" s="20">
        <f>VLOOKUP($A33,'Reservation Data'!$C$7:$Q$90,10,FALSE)</f>
        <v>30</v>
      </c>
      <c r="E33" s="42"/>
      <c r="F33" s="20">
        <f>VLOOKUP($A33,'Reservation Data'!$C$7:$Q$90,6,FALSE)</f>
        <v>1056</v>
      </c>
      <c r="G33" s="42"/>
      <c r="I33" s="18"/>
      <c r="J33" s="18"/>
      <c r="K33" s="18"/>
    </row>
    <row r="34" spans="1:11" x14ac:dyDescent="0.25">
      <c r="A34" s="18" t="s">
        <v>313</v>
      </c>
      <c r="B34" s="20">
        <f>VLOOKUP($A34,'Reservation Data'!$C$7:$Q$90,8,FALSE)</f>
        <v>2941</v>
      </c>
      <c r="C34" s="42">
        <f>TRUNC(B34/B35,6)</f>
        <v>0.79637100000000005</v>
      </c>
      <c r="D34" s="20">
        <f>VLOOKUP($A34,'Reservation Data'!$C$7:$Q$90,10,FALSE)</f>
        <v>153</v>
      </c>
      <c r="E34" s="42">
        <f>TRUNC(D34/D35,6)</f>
        <v>0.993506</v>
      </c>
      <c r="F34" s="20">
        <f>VLOOKUP($A34,'Reservation Data'!$C$7:$Q$90,6,FALSE)</f>
        <v>3094</v>
      </c>
      <c r="G34" s="42">
        <f>TRUNC(F34/F35,6)</f>
        <v>0.80426299999999995</v>
      </c>
      <c r="I34" s="18"/>
      <c r="J34" s="18"/>
      <c r="K34" s="18"/>
    </row>
    <row r="35" spans="1:11" x14ac:dyDescent="0.25">
      <c r="A35" s="16" t="s">
        <v>261</v>
      </c>
      <c r="B35" s="20">
        <f>VLOOKUP($A35,'Reservation Data'!$C$7:$Q$90,8,FALSE)</f>
        <v>3693</v>
      </c>
      <c r="C35" s="42"/>
      <c r="D35" s="20">
        <f>VLOOKUP($A35,'Reservation Data'!$C$7:$Q$90,10,FALSE)</f>
        <v>154</v>
      </c>
      <c r="E35" s="42"/>
      <c r="F35" s="20">
        <f>VLOOKUP($A35,'Reservation Data'!$C$7:$Q$90,6,FALSE)</f>
        <v>3847</v>
      </c>
      <c r="G35" s="42"/>
      <c r="I35" s="18"/>
      <c r="J35" s="18"/>
      <c r="K35" s="18"/>
    </row>
    <row r="36" spans="1:11" x14ac:dyDescent="0.25">
      <c r="A36" s="18" t="s">
        <v>315</v>
      </c>
      <c r="B36" s="20">
        <f>VLOOKUP($A36,'Reservation Data'!$C$7:$Q$90,8,FALSE)</f>
        <v>61</v>
      </c>
      <c r="C36" s="42">
        <f>TRUNC(B36/B37,6)</f>
        <v>3.4639000000000003E-2</v>
      </c>
      <c r="D36" s="20">
        <f>VLOOKUP($A36,'Reservation Data'!$C$7:$Q$90,10,FALSE)</f>
        <v>2</v>
      </c>
      <c r="E36" s="42">
        <f>TRUNC(D36/D37,6)</f>
        <v>4.1666000000000002E-2</v>
      </c>
      <c r="F36" s="20">
        <f>VLOOKUP($A36,'Reservation Data'!$C$7:$Q$90,6,FALSE)</f>
        <v>63</v>
      </c>
      <c r="G36" s="42">
        <f>TRUNC(F36/F37,6)</f>
        <v>3.4825000000000002E-2</v>
      </c>
      <c r="I36" s="18"/>
      <c r="J36" s="18"/>
      <c r="K36" s="18"/>
    </row>
    <row r="37" spans="1:11" x14ac:dyDescent="0.25">
      <c r="A37" s="16" t="s">
        <v>267</v>
      </c>
      <c r="B37" s="20">
        <f>VLOOKUP($A37,'Reservation Data'!$C$7:$Q$90,8,FALSE)</f>
        <v>1761</v>
      </c>
      <c r="C37" s="42"/>
      <c r="D37" s="20">
        <f>VLOOKUP($A37,'Reservation Data'!$C$7:$Q$90,10,FALSE)</f>
        <v>48</v>
      </c>
      <c r="E37" s="42"/>
      <c r="F37" s="20">
        <f>VLOOKUP($A37,'Reservation Data'!$C$7:$Q$90,6,FALSE)</f>
        <v>1809</v>
      </c>
      <c r="G37" s="42"/>
      <c r="I37" s="18"/>
      <c r="J37" s="18"/>
    </row>
    <row r="38" spans="1:11" x14ac:dyDescent="0.25">
      <c r="A38" s="18" t="s">
        <v>317</v>
      </c>
      <c r="B38" s="20">
        <f>VLOOKUP($A38,'Reservation Data'!$C$7:$Q$90,8,FALSE)</f>
        <v>340</v>
      </c>
      <c r="C38" s="42">
        <f>TRUNC(B38/B39,6)</f>
        <v>9.3869999999999995E-2</v>
      </c>
      <c r="D38" s="20">
        <f>VLOOKUP($A38,'Reservation Data'!$C$7:$Q$90,10,FALSE)</f>
        <v>32</v>
      </c>
      <c r="E38" s="42">
        <f>TRUNC(D38/D39,6)</f>
        <v>0.225352</v>
      </c>
      <c r="F38" s="20">
        <f>VLOOKUP($A38,'Reservation Data'!$C$7:$Q$90,6,FALSE)</f>
        <v>372</v>
      </c>
      <c r="G38" s="42">
        <f>TRUNC(F38/F39,6)</f>
        <v>9.8831000000000002E-2</v>
      </c>
      <c r="I38" s="18"/>
      <c r="J38" s="18"/>
    </row>
    <row r="39" spans="1:11" x14ac:dyDescent="0.25">
      <c r="A39" s="16" t="s">
        <v>281</v>
      </c>
      <c r="B39" s="20">
        <f>VLOOKUP($A39,'Reservation Data'!$C$7:$Q$90,8,FALSE)</f>
        <v>3622</v>
      </c>
      <c r="C39" s="42"/>
      <c r="D39" s="20">
        <f>VLOOKUP($A39,'Reservation Data'!$C$7:$Q$90,10,FALSE)</f>
        <v>142</v>
      </c>
      <c r="E39" s="42"/>
      <c r="F39" s="20">
        <f>VLOOKUP($A39,'Reservation Data'!$C$7:$Q$90,6,FALSE)</f>
        <v>3764</v>
      </c>
      <c r="G39" s="42"/>
      <c r="I39" s="18"/>
      <c r="J39" s="18"/>
    </row>
    <row r="40" spans="1:11" x14ac:dyDescent="0.25">
      <c r="B40" s="20"/>
      <c r="C40" s="42"/>
      <c r="D40" s="20"/>
      <c r="E40" s="42"/>
      <c r="F40" s="20"/>
      <c r="G40" s="42"/>
      <c r="I40" s="18"/>
      <c r="J40" s="18"/>
    </row>
    <row r="41" spans="1:11" x14ac:dyDescent="0.25">
      <c r="A41" s="18" t="s">
        <v>319</v>
      </c>
      <c r="B41" s="20">
        <f>VLOOKUP($A41,'Reservation Data'!$C$7:$Q$90,8,FALSE)</f>
        <v>472</v>
      </c>
      <c r="C41" s="42">
        <f>TRUNC(B41/B42,6)</f>
        <v>9.8579E-2</v>
      </c>
      <c r="D41" s="20">
        <f>VLOOKUP($A41,'Reservation Data'!$C$7:$Q$90,10,FALSE)</f>
        <v>124</v>
      </c>
      <c r="E41" s="42">
        <f>TRUNC(D41/D42,6)</f>
        <v>9.8255999999999996E-2</v>
      </c>
      <c r="F41" s="20">
        <f>VLOOKUP($A41,'Reservation Data'!$C$7:$Q$90,6,FALSE)</f>
        <v>596</v>
      </c>
      <c r="G41" s="42">
        <f>TRUNC(F41/F42,6)</f>
        <v>9.8512000000000002E-2</v>
      </c>
      <c r="I41" s="18"/>
      <c r="J41" s="18"/>
    </row>
    <row r="42" spans="1:11" x14ac:dyDescent="0.25">
      <c r="A42" s="16" t="s">
        <v>179</v>
      </c>
      <c r="B42" s="20">
        <f>VLOOKUP($A42,'Reservation Data'!$C$7:$Q$90,8,FALSE)</f>
        <v>4788</v>
      </c>
      <c r="C42" s="42"/>
      <c r="D42" s="20">
        <f>VLOOKUP($A42,'Reservation Data'!$C$7:$Q$90,10,FALSE)</f>
        <v>1262</v>
      </c>
      <c r="E42" s="42"/>
      <c r="F42" s="20">
        <f>VLOOKUP($A42,'Reservation Data'!$C$7:$Q$90,6,FALSE)</f>
        <v>6050</v>
      </c>
      <c r="G42" s="42"/>
      <c r="I42" s="18"/>
      <c r="J42" s="18"/>
    </row>
    <row r="43" spans="1:11" x14ac:dyDescent="0.25">
      <c r="A43" s="18" t="s">
        <v>321</v>
      </c>
      <c r="B43" s="20">
        <f>VLOOKUP($A43,'Reservation Data'!$C$7:$Q$90,8,FALSE)</f>
        <v>935</v>
      </c>
      <c r="C43" s="42">
        <f>TRUNC(B43/B44,6)</f>
        <v>0.22584499999999999</v>
      </c>
      <c r="D43" s="20">
        <f>VLOOKUP($A43,'Reservation Data'!$C$7:$Q$90,10,FALSE)</f>
        <v>330</v>
      </c>
      <c r="E43" s="42">
        <f>TRUNC(D43/D44,6)</f>
        <v>0.74492000000000003</v>
      </c>
      <c r="F43" s="20">
        <f>VLOOKUP($A43,'Reservation Data'!$C$7:$Q$90,6,FALSE)</f>
        <v>1265</v>
      </c>
      <c r="G43" s="42">
        <f>TRUNC(F43/F44,6)</f>
        <v>0.27601999999999999</v>
      </c>
      <c r="I43" s="18"/>
      <c r="J43" s="18"/>
    </row>
    <row r="44" spans="1:11" x14ac:dyDescent="0.25">
      <c r="A44" s="16" t="s">
        <v>263</v>
      </c>
      <c r="B44" s="20">
        <f>VLOOKUP($A44,'Reservation Data'!$C$7:$Q$90,8,FALSE)</f>
        <v>4140</v>
      </c>
      <c r="C44" s="42"/>
      <c r="D44" s="20">
        <f>VLOOKUP($A44,'Reservation Data'!$C$7:$Q$90,10,FALSE)</f>
        <v>443</v>
      </c>
      <c r="E44" s="42"/>
      <c r="F44" s="20">
        <f>VLOOKUP($A44,'Reservation Data'!$C$7:$Q$90,6,FALSE)</f>
        <v>4583</v>
      </c>
      <c r="G44" s="42"/>
      <c r="I44" s="18"/>
      <c r="J44" s="18"/>
    </row>
    <row r="45" spans="1:11" x14ac:dyDescent="0.25">
      <c r="B45" s="20"/>
      <c r="C45" s="42"/>
      <c r="D45" s="20"/>
      <c r="E45" s="42"/>
      <c r="F45" s="20"/>
      <c r="G45" s="42"/>
      <c r="I45" s="18"/>
      <c r="J45" s="18"/>
    </row>
    <row r="46" spans="1:11" x14ac:dyDescent="0.25">
      <c r="A46" s="18" t="s">
        <v>323</v>
      </c>
      <c r="B46" s="20">
        <f>VLOOKUP($A46,'Reservation Data'!$C$7:$Q$90,8,FALSE)</f>
        <v>333</v>
      </c>
      <c r="C46" s="42">
        <f>TRUNC(B46/B47,6)</f>
        <v>0.132352</v>
      </c>
      <c r="D46" s="20">
        <f>VLOOKUP($A46,'Reservation Data'!$C$7:$Q$90,10,FALSE)</f>
        <v>61</v>
      </c>
      <c r="E46" s="42">
        <f>TRUNC(D46/D47,6)</f>
        <v>0.55963300000000005</v>
      </c>
      <c r="F46" s="20">
        <f>VLOOKUP($A46,'Reservation Data'!$C$7:$Q$90,6,FALSE)</f>
        <v>394</v>
      </c>
      <c r="G46" s="42">
        <f>TRUNC(F46/F47,6)</f>
        <v>0.15009500000000001</v>
      </c>
      <c r="I46" s="18"/>
      <c r="J46" s="18"/>
    </row>
    <row r="47" spans="1:11" x14ac:dyDescent="0.25">
      <c r="A47" s="16" t="s">
        <v>191</v>
      </c>
      <c r="B47" s="20">
        <f>VLOOKUP($A47,'Reservation Data'!$C$7:$Q$90,8,FALSE)</f>
        <v>2516</v>
      </c>
      <c r="C47" s="42"/>
      <c r="D47" s="20">
        <f>VLOOKUP($A47,'Reservation Data'!$C$7:$Q$90,10,FALSE)</f>
        <v>109</v>
      </c>
      <c r="E47" s="42"/>
      <c r="F47" s="20">
        <f>VLOOKUP($A47,'Reservation Data'!$C$7:$Q$90,6,FALSE)</f>
        <v>2625</v>
      </c>
      <c r="G47" s="42"/>
      <c r="I47" s="18"/>
      <c r="J47" s="18"/>
    </row>
    <row r="48" spans="1:11" x14ac:dyDescent="0.25">
      <c r="A48" s="18" t="s">
        <v>325</v>
      </c>
      <c r="B48" s="20">
        <f>VLOOKUP($A48,'Reservation Data'!$C$7:$Q$90,8,FALSE)</f>
        <v>761</v>
      </c>
      <c r="C48" s="42">
        <f>TRUNC(B48/B49,6)</f>
        <v>0.100941</v>
      </c>
      <c r="D48" s="20">
        <f>VLOOKUP($A48,'Reservation Data'!$C$7:$Q$90,10,FALSE)</f>
        <v>133</v>
      </c>
      <c r="E48" s="42">
        <f>TRUNC(D48/D49,6)</f>
        <v>0.32597999999999999</v>
      </c>
      <c r="F48" s="20">
        <f>VLOOKUP($A48,'Reservation Data'!$C$7:$Q$90,6,FALSE)</f>
        <v>894</v>
      </c>
      <c r="G48" s="42">
        <f>TRUNC(F48/F49,6)</f>
        <v>0.112495</v>
      </c>
      <c r="I48" s="18"/>
      <c r="J48" s="18"/>
    </row>
    <row r="49" spans="1:10" x14ac:dyDescent="0.25">
      <c r="A49" s="16" t="s">
        <v>217</v>
      </c>
      <c r="B49" s="20">
        <f>VLOOKUP($A49,'Reservation Data'!$C$7:$Q$90,8,FALSE)</f>
        <v>7539</v>
      </c>
      <c r="C49" s="42"/>
      <c r="D49" s="20">
        <f>VLOOKUP($A49,'Reservation Data'!$C$7:$Q$90,10,FALSE)</f>
        <v>408</v>
      </c>
      <c r="E49" s="42"/>
      <c r="F49" s="20">
        <f>VLOOKUP($A49,'Reservation Data'!$C$7:$Q$90,6,FALSE)</f>
        <v>7947</v>
      </c>
      <c r="G49" s="42"/>
      <c r="I49" s="18"/>
      <c r="J49" s="18"/>
    </row>
    <row r="50" spans="1:10" x14ac:dyDescent="0.25">
      <c r="B50" s="20"/>
      <c r="C50" s="42"/>
      <c r="D50" s="20"/>
      <c r="E50" s="42"/>
      <c r="F50" s="20"/>
      <c r="G50" s="42"/>
      <c r="I50" s="18"/>
      <c r="J50" s="18"/>
    </row>
    <row r="51" spans="1:10" x14ac:dyDescent="0.25">
      <c r="A51" s="18" t="s">
        <v>327</v>
      </c>
      <c r="B51" s="20">
        <f>VLOOKUP($A51,'Reservation Data'!$C$7:$Q$90,8,FALSE)</f>
        <v>0</v>
      </c>
      <c r="C51" s="42">
        <f>TRUNC(B51/B52,6)</f>
        <v>0</v>
      </c>
      <c r="D51" s="20">
        <f>VLOOKUP($A51,'Reservation Data'!$C$7:$Q$90,10,FALSE)</f>
        <v>0</v>
      </c>
      <c r="E51" s="42">
        <f>TRUNC(D51/D52,6)</f>
        <v>0</v>
      </c>
      <c r="F51" s="20">
        <f>VLOOKUP($A51,'Reservation Data'!$C$7:$Q$90,6,FALSE)</f>
        <v>0</v>
      </c>
      <c r="G51" s="42">
        <f>TRUNC(F51/F52,6)</f>
        <v>0</v>
      </c>
      <c r="I51" s="18"/>
      <c r="J51" s="18"/>
    </row>
    <row r="52" spans="1:10" x14ac:dyDescent="0.25">
      <c r="A52" s="16" t="s">
        <v>181</v>
      </c>
      <c r="B52" s="20">
        <f>VLOOKUP($A52,'Reservation Data'!$C$7:$Q$90,8,FALSE)</f>
        <v>2417</v>
      </c>
      <c r="C52" s="42"/>
      <c r="D52" s="20">
        <f>VLOOKUP($A52,'Reservation Data'!$C$7:$Q$90,10,FALSE)</f>
        <v>259</v>
      </c>
      <c r="E52" s="42"/>
      <c r="F52" s="20">
        <f>VLOOKUP($A52,'Reservation Data'!$C$7:$Q$90,6,FALSE)</f>
        <v>2676</v>
      </c>
      <c r="G52" s="42"/>
      <c r="I52" s="18"/>
      <c r="J52" s="18"/>
    </row>
    <row r="53" spans="1:10" x14ac:dyDescent="0.25">
      <c r="A53" s="18" t="s">
        <v>329</v>
      </c>
      <c r="B53" s="20">
        <f>VLOOKUP($A53,'Reservation Data'!$C$7:$Q$90,8,FALSE)</f>
        <v>0</v>
      </c>
      <c r="C53" s="42">
        <f>TRUNC(B53/B54,6)</f>
        <v>0</v>
      </c>
      <c r="D53" s="20">
        <f>VLOOKUP($A53,'Reservation Data'!$C$7:$Q$90,10,FALSE)</f>
        <v>0</v>
      </c>
      <c r="E53" s="42">
        <f>TRUNC(D53/D54,6)</f>
        <v>0</v>
      </c>
      <c r="F53" s="20">
        <f>VLOOKUP($A53,'Reservation Data'!$C$7:$Q$90,6,FALSE)</f>
        <v>0</v>
      </c>
      <c r="G53" s="42">
        <f>TRUNC(F53/F54,6)</f>
        <v>0</v>
      </c>
      <c r="I53" s="18"/>
      <c r="J53" s="18"/>
    </row>
    <row r="54" spans="1:10" x14ac:dyDescent="0.25">
      <c r="A54" s="16" t="s">
        <v>187</v>
      </c>
      <c r="B54" s="20">
        <f>VLOOKUP($A54,'Reservation Data'!$C$7:$Q$90,8,FALSE)</f>
        <v>643</v>
      </c>
      <c r="C54" s="42"/>
      <c r="D54" s="20">
        <f>VLOOKUP($A54,'Reservation Data'!$C$7:$Q$90,10,FALSE)</f>
        <v>7</v>
      </c>
      <c r="E54" s="42"/>
      <c r="F54" s="20">
        <f>VLOOKUP($A54,'Reservation Data'!$C$7:$Q$90,6,FALSE)</f>
        <v>650</v>
      </c>
      <c r="G54" s="42"/>
      <c r="I54" s="18"/>
      <c r="J54" s="18"/>
    </row>
    <row r="55" spans="1:10" x14ac:dyDescent="0.25">
      <c r="A55" s="18" t="s">
        <v>331</v>
      </c>
      <c r="B55" s="20">
        <f>VLOOKUP($A55,'Reservation Data'!$C$7:$Q$90,8,FALSE)</f>
        <v>0</v>
      </c>
      <c r="C55" s="42">
        <f>TRUNC(B55/B56,6)</f>
        <v>0</v>
      </c>
      <c r="D55" s="20">
        <f>VLOOKUP($A55,'Reservation Data'!$C$7:$Q$90,10,FALSE)</f>
        <v>0</v>
      </c>
      <c r="E55" s="42">
        <f>TRUNC(D55/D56,6)</f>
        <v>0</v>
      </c>
      <c r="F55" s="20">
        <f>VLOOKUP($A55,'Reservation Data'!$C$7:$Q$90,6,FALSE)</f>
        <v>0</v>
      </c>
      <c r="G55" s="42">
        <f>TRUNC(F55/F56,6)</f>
        <v>0</v>
      </c>
      <c r="I55" s="18"/>
      <c r="J55" s="18"/>
    </row>
    <row r="56" spans="1:10" x14ac:dyDescent="0.25">
      <c r="A56" s="16" t="s">
        <v>191</v>
      </c>
      <c r="B56" s="20">
        <f>VLOOKUP($A56,'Reservation Data'!$C$7:$Q$90,8,FALSE)</f>
        <v>2516</v>
      </c>
      <c r="C56" s="42"/>
      <c r="D56" s="20">
        <f>VLOOKUP($A56,'Reservation Data'!$C$7:$Q$90,10,FALSE)</f>
        <v>109</v>
      </c>
      <c r="E56" s="42"/>
      <c r="F56" s="20">
        <f>VLOOKUP($A56,'Reservation Data'!$C$7:$Q$90,6,FALSE)</f>
        <v>2625</v>
      </c>
      <c r="G56" s="42"/>
      <c r="I56" s="18"/>
      <c r="J56" s="18"/>
    </row>
    <row r="57" spans="1:10" x14ac:dyDescent="0.25">
      <c r="A57" s="18" t="s">
        <v>333</v>
      </c>
      <c r="B57" s="20">
        <f>VLOOKUP($A57,'Reservation Data'!$C$7:$Q$90,8,FALSE)</f>
        <v>2</v>
      </c>
      <c r="C57" s="42">
        <f>TRUNC(B57/B58,6)</f>
        <v>1.949E-3</v>
      </c>
      <c r="D57" s="20">
        <f>VLOOKUP($A57,'Reservation Data'!$C$7:$Q$90,10,FALSE)</f>
        <v>0</v>
      </c>
      <c r="E57" s="42">
        <f>TRUNC(D57/D58,6)</f>
        <v>0</v>
      </c>
      <c r="F57" s="20">
        <f>VLOOKUP($A57,'Reservation Data'!$C$7:$Q$90,6,FALSE)</f>
        <v>2</v>
      </c>
      <c r="G57" s="42">
        <f>TRUNC(F57/F58,6)</f>
        <v>1.8929999999999999E-3</v>
      </c>
      <c r="I57" s="18"/>
      <c r="J57" s="18"/>
    </row>
    <row r="58" spans="1:10" x14ac:dyDescent="0.25">
      <c r="A58" s="16" t="s">
        <v>195</v>
      </c>
      <c r="B58" s="20">
        <f>VLOOKUP($A58,'Reservation Data'!$C$7:$Q$90,8,FALSE)</f>
        <v>1026</v>
      </c>
      <c r="C58" s="42"/>
      <c r="D58" s="20">
        <f>VLOOKUP($A58,'Reservation Data'!$C$7:$Q$90,10,FALSE)</f>
        <v>30</v>
      </c>
      <c r="E58" s="42"/>
      <c r="F58" s="20">
        <f>VLOOKUP($A58,'Reservation Data'!$C$7:$Q$90,6,FALSE)</f>
        <v>1056</v>
      </c>
      <c r="G58" s="42"/>
      <c r="I58" s="18"/>
      <c r="J58" s="18"/>
    </row>
    <row r="59" spans="1:10" x14ac:dyDescent="0.25">
      <c r="A59" s="18" t="s">
        <v>335</v>
      </c>
      <c r="B59" s="20">
        <f>VLOOKUP($A59,'Reservation Data'!$C$7:$Q$90,8,FALSE)</f>
        <v>0</v>
      </c>
      <c r="C59" s="42">
        <f>TRUNC(B59/B60,6)</f>
        <v>0</v>
      </c>
      <c r="D59" s="20">
        <f>VLOOKUP($A59,'Reservation Data'!$C$7:$Q$90,10,FALSE)</f>
        <v>0</v>
      </c>
      <c r="E59" s="42">
        <f>TRUNC(D59/D60,6)</f>
        <v>0</v>
      </c>
      <c r="F59" s="20">
        <f>VLOOKUP($A59,'Reservation Data'!$C$7:$Q$90,6,FALSE)</f>
        <v>0</v>
      </c>
      <c r="G59" s="42">
        <f>TRUNC(F59/F60,6)</f>
        <v>0</v>
      </c>
      <c r="I59" s="18"/>
      <c r="J59" s="18"/>
    </row>
    <row r="60" spans="1:10" x14ac:dyDescent="0.25">
      <c r="A60" s="16" t="s">
        <v>231</v>
      </c>
      <c r="B60" s="20">
        <f>VLOOKUP($A60,'Reservation Data'!$C$7:$Q$90,8,FALSE)</f>
        <v>1022</v>
      </c>
      <c r="C60" s="42"/>
      <c r="D60" s="20">
        <f>VLOOKUP($A60,'Reservation Data'!$C$7:$Q$90,10,FALSE)</f>
        <v>19</v>
      </c>
      <c r="E60" s="42"/>
      <c r="F60" s="20">
        <f>VLOOKUP($A60,'Reservation Data'!$C$7:$Q$90,6,FALSE)</f>
        <v>1041</v>
      </c>
      <c r="G60" s="42"/>
      <c r="I60" s="18"/>
      <c r="J60" s="18"/>
    </row>
    <row r="61" spans="1:10" x14ac:dyDescent="0.25">
      <c r="A61" s="18" t="s">
        <v>337</v>
      </c>
      <c r="B61" s="20">
        <f>VLOOKUP($A61,'Reservation Data'!$C$7:$Q$90,8,FALSE)</f>
        <v>0</v>
      </c>
      <c r="C61" s="42">
        <f>TRUNC(B61/B62,6)</f>
        <v>0</v>
      </c>
      <c r="D61" s="20">
        <f>VLOOKUP($A61,'Reservation Data'!$C$7:$Q$90,10,FALSE)</f>
        <v>0</v>
      </c>
      <c r="E61" s="42">
        <f>TRUNC(D61/D62,6)</f>
        <v>0</v>
      </c>
      <c r="F61" s="20">
        <f>VLOOKUP($A61,'Reservation Data'!$C$7:$Q$90,6,FALSE)</f>
        <v>0</v>
      </c>
      <c r="G61" s="42">
        <f>TRUNC(F61/F62,6)</f>
        <v>0</v>
      </c>
      <c r="I61" s="18"/>
      <c r="J61" s="18"/>
    </row>
    <row r="62" spans="1:10" x14ac:dyDescent="0.25">
      <c r="A62" s="16" t="s">
        <v>247</v>
      </c>
      <c r="B62" s="20">
        <f>VLOOKUP($A62,'Reservation Data'!$C$7:$Q$90,8,FALSE)</f>
        <v>1798</v>
      </c>
      <c r="C62" s="42"/>
      <c r="D62" s="20">
        <f>VLOOKUP($A62,'Reservation Data'!$C$7:$Q$90,10,FALSE)</f>
        <v>119</v>
      </c>
      <c r="E62" s="42"/>
      <c r="F62" s="20">
        <f>VLOOKUP($A62,'Reservation Data'!$C$7:$Q$90,6,FALSE)</f>
        <v>1917</v>
      </c>
      <c r="G62" s="42"/>
      <c r="I62" s="18"/>
      <c r="J62" s="18"/>
    </row>
    <row r="63" spans="1:10" x14ac:dyDescent="0.25">
      <c r="A63" s="18" t="s">
        <v>339</v>
      </c>
      <c r="B63" s="20">
        <f>VLOOKUP($A63,'Reservation Data'!$C$7:$Q$90,8,FALSE)</f>
        <v>2</v>
      </c>
      <c r="C63" s="42">
        <f>TRUNC(B63/B64,6)</f>
        <v>5.4100000000000003E-4</v>
      </c>
      <c r="D63" s="20">
        <f>VLOOKUP($A63,'Reservation Data'!$C$7:$Q$90,10,FALSE)</f>
        <v>0</v>
      </c>
      <c r="E63" s="42">
        <f>TRUNC(D63/D64,6)</f>
        <v>0</v>
      </c>
      <c r="F63" s="20">
        <f>VLOOKUP($A63,'Reservation Data'!$C$7:$Q$90,6,FALSE)</f>
        <v>2</v>
      </c>
      <c r="G63" s="42">
        <f>TRUNC(F63/F64,6)</f>
        <v>5.1900000000000004E-4</v>
      </c>
      <c r="I63" s="18"/>
      <c r="J63" s="18"/>
    </row>
    <row r="64" spans="1:10" x14ac:dyDescent="0.25">
      <c r="A64" s="16" t="s">
        <v>261</v>
      </c>
      <c r="B64" s="20">
        <f>VLOOKUP($A64,'Reservation Data'!$C$7:$Q$90,8,FALSE)</f>
        <v>3693</v>
      </c>
      <c r="C64" s="42"/>
      <c r="D64" s="20">
        <f>VLOOKUP($A64,'Reservation Data'!$C$7:$Q$90,10,FALSE)</f>
        <v>154</v>
      </c>
      <c r="E64" s="42"/>
      <c r="F64" s="20">
        <f>VLOOKUP($A64,'Reservation Data'!$C$7:$Q$90,6,FALSE)</f>
        <v>3847</v>
      </c>
      <c r="G64" s="42"/>
      <c r="I64" s="18"/>
      <c r="J64" s="18"/>
    </row>
    <row r="65" spans="1:10" x14ac:dyDescent="0.25">
      <c r="A65" s="18" t="s">
        <v>341</v>
      </c>
      <c r="B65" s="20">
        <f>VLOOKUP($A65,'Reservation Data'!$C$7:$Q$90,8,FALSE)</f>
        <v>0</v>
      </c>
      <c r="C65" s="42">
        <f>TRUNC(B65/B66,6)</f>
        <v>0</v>
      </c>
      <c r="D65" s="20">
        <f>VLOOKUP($A65,'Reservation Data'!$C$7:$Q$90,10,FALSE)</f>
        <v>0</v>
      </c>
      <c r="E65" s="42">
        <f>TRUNC(D65/D66,6)</f>
        <v>0</v>
      </c>
      <c r="F65" s="20">
        <f>VLOOKUP($A65,'Reservation Data'!$C$7:$Q$90,6,FALSE)</f>
        <v>0</v>
      </c>
      <c r="G65" s="42">
        <f>TRUNC(F65/F66,6)</f>
        <v>0</v>
      </c>
      <c r="I65" s="18"/>
      <c r="J65" s="18"/>
    </row>
    <row r="66" spans="1:10" x14ac:dyDescent="0.25">
      <c r="A66" s="16" t="s">
        <v>267</v>
      </c>
      <c r="B66" s="20">
        <f>VLOOKUP($A66,'Reservation Data'!$C$7:$Q$90,8,FALSE)</f>
        <v>1761</v>
      </c>
      <c r="C66" s="42"/>
      <c r="D66" s="20">
        <f>VLOOKUP($A66,'Reservation Data'!$C$7:$Q$90,10,FALSE)</f>
        <v>48</v>
      </c>
      <c r="E66" s="42"/>
      <c r="F66" s="20">
        <f>VLOOKUP($A66,'Reservation Data'!$C$7:$Q$90,6,FALSE)</f>
        <v>1809</v>
      </c>
      <c r="G66" s="42"/>
      <c r="I66" s="18"/>
      <c r="J66" s="18"/>
    </row>
    <row r="67" spans="1:10" x14ac:dyDescent="0.25">
      <c r="A67" s="18" t="s">
        <v>343</v>
      </c>
      <c r="B67" s="20">
        <f>VLOOKUP($A67,'Reservation Data'!$C$7:$Q$90,8,FALSE)</f>
        <v>0</v>
      </c>
      <c r="C67" s="42">
        <f>TRUNC(B67/B68,6)</f>
        <v>0</v>
      </c>
      <c r="D67" s="20">
        <f>VLOOKUP($A67,'Reservation Data'!$C$7:$Q$90,10,FALSE)</f>
        <v>0</v>
      </c>
      <c r="E67" s="42">
        <f>TRUNC(D67/D68,6)</f>
        <v>0</v>
      </c>
      <c r="F67" s="20">
        <f>VLOOKUP($A67,'Reservation Data'!$C$7:$Q$90,6,FALSE)</f>
        <v>0</v>
      </c>
      <c r="G67" s="42">
        <f>TRUNC(F67/F68,6)</f>
        <v>0</v>
      </c>
      <c r="I67" s="18"/>
      <c r="J67" s="18"/>
    </row>
    <row r="68" spans="1:10" x14ac:dyDescent="0.25">
      <c r="A68" s="16" t="s">
        <v>281</v>
      </c>
      <c r="B68" s="20">
        <f>VLOOKUP($A68,'Reservation Data'!$C$7:$Q$90,8,FALSE)</f>
        <v>3622</v>
      </c>
      <c r="C68" s="42"/>
      <c r="D68" s="20">
        <f>VLOOKUP($A68,'Reservation Data'!$C$7:$Q$90,10,FALSE)</f>
        <v>142</v>
      </c>
      <c r="E68" s="42"/>
      <c r="F68" s="20">
        <f>VLOOKUP($A68,'Reservation Data'!$C$7:$Q$90,6,FALSE)</f>
        <v>3764</v>
      </c>
      <c r="G68" s="42"/>
      <c r="I68" s="18"/>
      <c r="J68" s="18"/>
    </row>
    <row r="69" spans="1:10" x14ac:dyDescent="0.25">
      <c r="A69" s="18"/>
      <c r="B69" s="20"/>
      <c r="C69" s="42"/>
      <c r="D69" s="20"/>
      <c r="E69" s="42"/>
      <c r="F69" s="20"/>
      <c r="G69" s="42"/>
      <c r="I69" s="18"/>
      <c r="J69" s="18"/>
    </row>
    <row r="70" spans="1:10" x14ac:dyDescent="0.25">
      <c r="A70" s="18"/>
      <c r="B70" s="20"/>
      <c r="C70" s="42"/>
      <c r="D70" s="20"/>
      <c r="E70" s="42"/>
      <c r="F70" s="20"/>
      <c r="G70" s="42"/>
      <c r="I70" s="18"/>
      <c r="J70" s="18"/>
    </row>
    <row r="71" spans="1:10" x14ac:dyDescent="0.25">
      <c r="A71" s="18"/>
      <c r="B71" s="20"/>
      <c r="C71" s="42"/>
      <c r="D71" s="20"/>
      <c r="E71" s="42"/>
      <c r="F71" s="20"/>
      <c r="G71" s="42"/>
      <c r="I71" s="18"/>
      <c r="J71" s="18"/>
    </row>
    <row r="72" spans="1:10" x14ac:dyDescent="0.25">
      <c r="A72" s="18"/>
      <c r="B72" s="20"/>
      <c r="C72" s="42"/>
      <c r="D72" s="20"/>
      <c r="E72" s="42"/>
      <c r="F72" s="20"/>
      <c r="G72" s="42"/>
      <c r="I72" s="18"/>
      <c r="J72" s="18"/>
    </row>
    <row r="73" spans="1:10" x14ac:dyDescent="0.25">
      <c r="A73" s="18"/>
      <c r="B73" s="20"/>
      <c r="C73" s="42"/>
      <c r="D73" s="20"/>
      <c r="E73" s="42"/>
      <c r="F73" s="20"/>
      <c r="G73" s="42"/>
      <c r="I73" s="18"/>
      <c r="J73" s="18"/>
    </row>
    <row r="74" spans="1:10" x14ac:dyDescent="0.25">
      <c r="A74" s="18"/>
      <c r="B74" s="20"/>
      <c r="C74" s="42"/>
      <c r="D74" s="20"/>
      <c r="E74" s="42"/>
      <c r="F74" s="20"/>
      <c r="G74" s="42"/>
      <c r="I74" s="18"/>
      <c r="J74" s="18"/>
    </row>
    <row r="75" spans="1:10" x14ac:dyDescent="0.25">
      <c r="A75" s="18"/>
      <c r="B75" s="20"/>
      <c r="C75" s="42"/>
      <c r="D75" s="20"/>
      <c r="E75" s="42"/>
      <c r="F75" s="20"/>
      <c r="G75" s="42"/>
      <c r="I75" s="18"/>
      <c r="J75" s="18"/>
    </row>
    <row r="76" spans="1:10" x14ac:dyDescent="0.25">
      <c r="A76" s="18"/>
      <c r="B76" s="20"/>
      <c r="C76" s="42"/>
      <c r="D76" s="20"/>
      <c r="E76" s="42"/>
      <c r="F76" s="20"/>
      <c r="G76" s="42"/>
      <c r="I76" s="18"/>
      <c r="J76" s="18"/>
    </row>
    <row r="77" spans="1:10" x14ac:dyDescent="0.25">
      <c r="A77" s="18"/>
      <c r="B77" s="20"/>
      <c r="C77" s="42"/>
      <c r="D77" s="20"/>
      <c r="E77" s="42"/>
      <c r="F77" s="20"/>
      <c r="G77" s="42"/>
      <c r="I77" s="18"/>
      <c r="J77" s="18"/>
    </row>
    <row r="78" spans="1:10" x14ac:dyDescent="0.25">
      <c r="A78" s="18"/>
      <c r="B78" s="20"/>
      <c r="C78" s="42"/>
      <c r="D78" s="20"/>
      <c r="E78" s="42"/>
      <c r="F78" s="20"/>
      <c r="G78" s="42"/>
      <c r="I78" s="18"/>
      <c r="J78" s="18"/>
    </row>
    <row r="79" spans="1:10" x14ac:dyDescent="0.25">
      <c r="A79" s="18"/>
      <c r="B79" s="20"/>
      <c r="C79" s="42"/>
      <c r="D79" s="20"/>
      <c r="E79" s="42"/>
      <c r="F79" s="20"/>
      <c r="G79" s="42"/>
      <c r="I79" s="18"/>
      <c r="J79" s="18"/>
    </row>
    <row r="80" spans="1:10" x14ac:dyDescent="0.25">
      <c r="A80" s="18"/>
      <c r="B80" s="20"/>
      <c r="C80" s="42"/>
      <c r="D80" s="20"/>
      <c r="E80" s="42"/>
      <c r="F80" s="20"/>
      <c r="G80" s="42"/>
      <c r="I80" s="18"/>
      <c r="J80" s="18"/>
    </row>
    <row r="81" spans="1:10" x14ac:dyDescent="0.25">
      <c r="A81" s="18"/>
      <c r="B81" s="20"/>
      <c r="C81" s="42"/>
      <c r="D81" s="20"/>
      <c r="E81" s="42"/>
      <c r="F81" s="20"/>
      <c r="G81" s="42"/>
      <c r="I81" s="18"/>
      <c r="J81" s="18"/>
    </row>
    <row r="82" spans="1:10" x14ac:dyDescent="0.25">
      <c r="A82" s="18"/>
      <c r="B82" s="20"/>
      <c r="C82" s="42"/>
      <c r="D82" s="20"/>
      <c r="E82" s="42"/>
      <c r="F82" s="20"/>
      <c r="G82" s="42"/>
      <c r="I82" s="18"/>
      <c r="J82" s="18"/>
    </row>
    <row r="83" spans="1:10" x14ac:dyDescent="0.25">
      <c r="A83" s="18"/>
      <c r="B83" s="20"/>
      <c r="C83" s="42"/>
      <c r="D83" s="20"/>
      <c r="E83" s="42"/>
      <c r="F83" s="20"/>
      <c r="G83" s="42"/>
      <c r="I83" s="18"/>
      <c r="J83" s="18"/>
    </row>
    <row r="84" spans="1:10" x14ac:dyDescent="0.25">
      <c r="A84" s="18"/>
      <c r="B84" s="20"/>
      <c r="C84" s="42"/>
      <c r="D84" s="20"/>
      <c r="E84" s="42"/>
      <c r="F84" s="20"/>
      <c r="G84" s="42"/>
      <c r="I84" s="18"/>
      <c r="J84" s="18"/>
    </row>
    <row r="85" spans="1:10" x14ac:dyDescent="0.25">
      <c r="A85" s="18"/>
      <c r="B85" s="20"/>
      <c r="C85" s="42"/>
      <c r="D85" s="20"/>
      <c r="E85" s="42"/>
      <c r="F85" s="20"/>
      <c r="G85" s="42"/>
      <c r="I85" s="18"/>
      <c r="J85" s="18"/>
    </row>
    <row r="86" spans="1:10" x14ac:dyDescent="0.25">
      <c r="A86" s="18"/>
      <c r="B86" s="20"/>
      <c r="C86" s="42"/>
      <c r="D86" s="20"/>
      <c r="E86" s="42"/>
      <c r="F86" s="20"/>
      <c r="G86" s="42"/>
      <c r="I86" s="18"/>
      <c r="J86" s="18"/>
    </row>
    <row r="87" spans="1:10" x14ac:dyDescent="0.25">
      <c r="A87" s="18"/>
      <c r="B87" s="20"/>
      <c r="C87" s="42"/>
      <c r="D87" s="20"/>
      <c r="E87" s="42"/>
      <c r="F87" s="20"/>
      <c r="G87" s="42"/>
      <c r="I87" s="18"/>
      <c r="J87" s="18"/>
    </row>
    <row r="88" spans="1:10" x14ac:dyDescent="0.25">
      <c r="A88" s="18"/>
      <c r="B88" s="20"/>
      <c r="C88" s="42"/>
      <c r="D88" s="20"/>
      <c r="E88" s="42"/>
      <c r="F88" s="20"/>
      <c r="G88" s="42"/>
      <c r="I88" s="18"/>
      <c r="J88" s="18"/>
    </row>
    <row r="89" spans="1:10" x14ac:dyDescent="0.25">
      <c r="A89" s="18"/>
      <c r="B89" s="20"/>
      <c r="C89" s="42"/>
      <c r="D89" s="20"/>
      <c r="E89" s="42"/>
      <c r="F89" s="20"/>
      <c r="G89" s="42"/>
      <c r="I89" s="18"/>
      <c r="J89" s="18"/>
    </row>
    <row r="90" spans="1:10" x14ac:dyDescent="0.25">
      <c r="A90" s="18"/>
      <c r="B90" s="20"/>
      <c r="C90" s="42"/>
      <c r="D90" s="20"/>
      <c r="E90" s="42"/>
      <c r="F90" s="20"/>
      <c r="G90" s="42"/>
      <c r="I90" s="18"/>
      <c r="J90" s="18"/>
    </row>
    <row r="91" spans="1:10" x14ac:dyDescent="0.25">
      <c r="A91" s="18"/>
      <c r="B91" s="20"/>
      <c r="C91" s="42"/>
      <c r="D91" s="20"/>
      <c r="E91" s="42"/>
      <c r="F91" s="20"/>
      <c r="G91" s="42"/>
      <c r="I91" s="18"/>
      <c r="J91" s="18"/>
    </row>
    <row r="92" spans="1:10" x14ac:dyDescent="0.25">
      <c r="A92" s="18"/>
      <c r="B92" s="20"/>
      <c r="C92" s="42"/>
      <c r="D92" s="20"/>
      <c r="E92" s="42"/>
      <c r="F92" s="20"/>
      <c r="G92" s="42"/>
      <c r="I92" s="18"/>
      <c r="J92" s="18"/>
    </row>
    <row r="93" spans="1:10" x14ac:dyDescent="0.25">
      <c r="A93" s="18"/>
      <c r="B93" s="20"/>
      <c r="C93" s="42"/>
      <c r="D93" s="20"/>
      <c r="E93" s="42"/>
      <c r="F93" s="20"/>
      <c r="G93" s="42"/>
      <c r="I93" s="18"/>
      <c r="J93" s="18"/>
    </row>
    <row r="94" spans="1:10" x14ac:dyDescent="0.25">
      <c r="A94" s="18"/>
      <c r="B94" s="20"/>
      <c r="C94" s="42"/>
      <c r="D94" s="20"/>
      <c r="E94" s="42"/>
      <c r="F94" s="20"/>
      <c r="G94" s="42"/>
      <c r="I94" s="18"/>
      <c r="J94" s="18"/>
    </row>
    <row r="95" spans="1:10" x14ac:dyDescent="0.25">
      <c r="A95" s="18"/>
      <c r="B95" s="20"/>
      <c r="C95" s="42"/>
      <c r="D95" s="20"/>
      <c r="E95" s="42"/>
      <c r="F95" s="20"/>
      <c r="G95" s="42"/>
      <c r="I95" s="18"/>
      <c r="J95" s="18"/>
    </row>
    <row r="96" spans="1:10" x14ac:dyDescent="0.25">
      <c r="A96" s="18"/>
      <c r="B96" s="20"/>
      <c r="C96" s="42"/>
      <c r="D96" s="20"/>
      <c r="E96" s="42"/>
      <c r="F96" s="20"/>
      <c r="G96" s="42"/>
      <c r="I96" s="18"/>
      <c r="J96" s="18"/>
    </row>
    <row r="97" spans="1:10" x14ac:dyDescent="0.25">
      <c r="A97" s="18"/>
      <c r="B97" s="20"/>
      <c r="C97" s="42"/>
      <c r="D97" s="20"/>
      <c r="E97" s="42"/>
      <c r="F97" s="20"/>
      <c r="G97" s="42"/>
      <c r="I97" s="18"/>
      <c r="J97" s="18"/>
    </row>
    <row r="98" spans="1:10" x14ac:dyDescent="0.25">
      <c r="A98" s="18"/>
      <c r="B98" s="20"/>
      <c r="C98" s="42"/>
      <c r="D98" s="20"/>
      <c r="E98" s="42"/>
      <c r="F98" s="20"/>
      <c r="G98" s="42"/>
      <c r="I98" s="18"/>
      <c r="J98" s="18"/>
    </row>
    <row r="99" spans="1:10" x14ac:dyDescent="0.25">
      <c r="A99" s="18"/>
      <c r="B99" s="20"/>
      <c r="C99" s="42"/>
      <c r="D99" s="20"/>
      <c r="E99" s="42"/>
      <c r="F99" s="20"/>
      <c r="G99" s="42"/>
      <c r="I99" s="18"/>
      <c r="J99" s="18"/>
    </row>
    <row r="100" spans="1:10" x14ac:dyDescent="0.25">
      <c r="A100" s="18"/>
      <c r="B100" s="20"/>
      <c r="C100" s="42"/>
      <c r="D100" s="20"/>
      <c r="E100" s="42"/>
      <c r="F100" s="20"/>
      <c r="G100" s="42"/>
      <c r="I100" s="18"/>
      <c r="J100" s="18"/>
    </row>
    <row r="101" spans="1:10" x14ac:dyDescent="0.25">
      <c r="A101" s="18"/>
      <c r="B101" s="20"/>
      <c r="C101" s="42"/>
      <c r="D101" s="20"/>
      <c r="E101" s="42"/>
      <c r="F101" s="20"/>
      <c r="G101" s="42"/>
      <c r="I101" s="18"/>
      <c r="J101" s="18"/>
    </row>
    <row r="102" spans="1:10" x14ac:dyDescent="0.25">
      <c r="A102" s="18"/>
      <c r="B102" s="20"/>
      <c r="C102" s="42"/>
      <c r="D102" s="20"/>
      <c r="E102" s="42"/>
      <c r="F102" s="20"/>
      <c r="G102" s="42"/>
    </row>
    <row r="103" spans="1:10" x14ac:dyDescent="0.25">
      <c r="A103" s="18"/>
      <c r="B103" s="20"/>
      <c r="C103" s="42"/>
      <c r="D103" s="20"/>
      <c r="E103" s="42"/>
      <c r="F103" s="20"/>
      <c r="G103" s="42"/>
    </row>
    <row r="104" spans="1:10" x14ac:dyDescent="0.25">
      <c r="A104" s="18"/>
      <c r="B104" s="20"/>
      <c r="C104" s="42"/>
      <c r="D104" s="20"/>
      <c r="E104" s="42"/>
      <c r="F104" s="20"/>
      <c r="G104" s="42"/>
    </row>
    <row r="105" spans="1:10" x14ac:dyDescent="0.25">
      <c r="A105" s="18"/>
      <c r="B105" s="20"/>
      <c r="C105" s="42"/>
      <c r="D105" s="20"/>
      <c r="E105" s="42"/>
      <c r="F105" s="20"/>
      <c r="G105" s="42"/>
    </row>
    <row r="106" spans="1:10" x14ac:dyDescent="0.25">
      <c r="A106" s="18"/>
      <c r="B106" s="20"/>
      <c r="C106" s="42"/>
      <c r="D106" s="20"/>
      <c r="E106" s="42"/>
      <c r="F106" s="20"/>
      <c r="G106" s="42"/>
    </row>
    <row r="107" spans="1:10" x14ac:dyDescent="0.25">
      <c r="A107" s="18"/>
      <c r="B107" s="20"/>
      <c r="C107" s="42"/>
      <c r="D107" s="20"/>
      <c r="E107" s="42"/>
      <c r="F107" s="20"/>
      <c r="G107" s="42"/>
    </row>
    <row r="108" spans="1:10" x14ac:dyDescent="0.25">
      <c r="A108" s="18"/>
      <c r="B108" s="20"/>
      <c r="C108" s="42"/>
      <c r="D108" s="20"/>
      <c r="E108" s="42"/>
      <c r="F108" s="20"/>
      <c r="G108" s="42"/>
    </row>
    <row r="109" spans="1:10" x14ac:dyDescent="0.25">
      <c r="A109" s="18"/>
      <c r="B109" s="20"/>
      <c r="C109" s="42"/>
      <c r="D109" s="20"/>
      <c r="E109" s="42"/>
      <c r="F109" s="20"/>
      <c r="G109" s="42"/>
    </row>
    <row r="110" spans="1:10" x14ac:dyDescent="0.25">
      <c r="A110" s="18"/>
      <c r="B110" s="20"/>
      <c r="C110" s="42"/>
      <c r="D110" s="20"/>
      <c r="E110" s="42"/>
      <c r="F110" s="20"/>
      <c r="G110" s="42"/>
    </row>
    <row r="111" spans="1:10" x14ac:dyDescent="0.25">
      <c r="A111" s="18"/>
      <c r="B111" s="20"/>
      <c r="C111" s="42"/>
      <c r="D111" s="20"/>
      <c r="E111" s="42"/>
      <c r="F111" s="20"/>
      <c r="G111" s="42"/>
    </row>
    <row r="112" spans="1:10" x14ac:dyDescent="0.25">
      <c r="A112" s="18"/>
      <c r="B112" s="20"/>
      <c r="C112" s="20"/>
      <c r="D112" s="20"/>
      <c r="E112" s="20"/>
      <c r="F112" s="20"/>
      <c r="G112" s="20"/>
    </row>
    <row r="113" spans="1:7" x14ac:dyDescent="0.25">
      <c r="A113" s="20"/>
      <c r="B113" s="20"/>
      <c r="D113" s="20"/>
      <c r="F113" s="20"/>
    </row>
    <row r="114" spans="1:7" x14ac:dyDescent="0.25">
      <c r="A114" s="18"/>
      <c r="B114" s="20"/>
      <c r="C114" s="42"/>
      <c r="D114" s="20"/>
      <c r="E114" s="42"/>
      <c r="F114" s="20"/>
      <c r="G114" s="42"/>
    </row>
    <row r="115" spans="1:7" x14ac:dyDescent="0.25">
      <c r="A115" s="18"/>
      <c r="B115" s="20"/>
      <c r="C115" s="20"/>
      <c r="D115" s="20"/>
      <c r="E115" s="20"/>
      <c r="F115" s="20"/>
      <c r="G115" s="20"/>
    </row>
    <row r="116" spans="1:7" x14ac:dyDescent="0.25">
      <c r="A116" s="18"/>
      <c r="B116" s="20"/>
      <c r="C116" s="42"/>
      <c r="D116" s="20"/>
      <c r="E116" s="42"/>
      <c r="F116" s="20"/>
      <c r="G116" s="42"/>
    </row>
    <row r="117" spans="1:7" x14ac:dyDescent="0.25">
      <c r="A117" s="18"/>
      <c r="B117" s="20"/>
      <c r="C117" s="20"/>
      <c r="D117" s="20"/>
      <c r="E117" s="20"/>
      <c r="F117" s="20"/>
      <c r="G117" s="20"/>
    </row>
    <row r="118" spans="1:7" x14ac:dyDescent="0.25">
      <c r="A118" s="20"/>
      <c r="B118" s="20"/>
      <c r="D118" s="20"/>
      <c r="F118" s="20"/>
    </row>
    <row r="119" spans="1:7" x14ac:dyDescent="0.25">
      <c r="A119" s="18"/>
      <c r="B119" s="20"/>
      <c r="C119" s="42"/>
      <c r="D119" s="20"/>
      <c r="E119" s="42"/>
      <c r="F119" s="20"/>
      <c r="G119" s="42"/>
    </row>
    <row r="120" spans="1:7" x14ac:dyDescent="0.25">
      <c r="A120" s="18"/>
      <c r="B120" s="20"/>
      <c r="C120" s="20"/>
      <c r="D120" s="20"/>
      <c r="E120" s="20"/>
      <c r="F120" s="20"/>
      <c r="G120" s="20"/>
    </row>
    <row r="121" spans="1:7" x14ac:dyDescent="0.25">
      <c r="A121" s="18"/>
      <c r="B121" s="20"/>
      <c r="C121" s="42"/>
      <c r="D121" s="20"/>
      <c r="E121" s="42"/>
      <c r="F121" s="20"/>
      <c r="G121" s="42"/>
    </row>
    <row r="122" spans="1:7" x14ac:dyDescent="0.25">
      <c r="A122" s="18"/>
      <c r="B122" s="20"/>
      <c r="C122" s="20"/>
      <c r="D122" s="20"/>
      <c r="E122" s="20"/>
      <c r="F122" s="20"/>
      <c r="G122" s="20"/>
    </row>
    <row r="123" spans="1:7" x14ac:dyDescent="0.25">
      <c r="A123" s="20"/>
    </row>
    <row r="124" spans="1:7" x14ac:dyDescent="0.25">
      <c r="A124" s="18"/>
      <c r="B124" s="20"/>
      <c r="C124" s="42"/>
      <c r="D124" s="20"/>
      <c r="E124" s="42"/>
      <c r="F124" s="20"/>
      <c r="G124" s="42"/>
    </row>
    <row r="125" spans="1:7" x14ac:dyDescent="0.25">
      <c r="A125" s="18"/>
      <c r="B125" s="20"/>
      <c r="C125" s="20"/>
      <c r="D125" s="20"/>
      <c r="E125" s="20"/>
      <c r="F125" s="20"/>
      <c r="G125" s="20"/>
    </row>
    <row r="126" spans="1:7" x14ac:dyDescent="0.25">
      <c r="A126" s="18"/>
      <c r="B126" s="20"/>
      <c r="C126" s="42"/>
      <c r="D126" s="20"/>
      <c r="E126" s="42"/>
      <c r="F126" s="20"/>
      <c r="G126" s="42"/>
    </row>
    <row r="127" spans="1:7" x14ac:dyDescent="0.25">
      <c r="A127" s="18"/>
      <c r="B127" s="20"/>
      <c r="C127" s="20"/>
      <c r="D127" s="20"/>
      <c r="E127" s="20"/>
      <c r="F127" s="20"/>
      <c r="G127" s="20"/>
    </row>
    <row r="128" spans="1:7" x14ac:dyDescent="0.25">
      <c r="A128" s="18"/>
      <c r="B128" s="20"/>
      <c r="C128" s="42"/>
      <c r="D128" s="20"/>
      <c r="E128" s="42"/>
      <c r="F128" s="20"/>
      <c r="G128" s="42"/>
    </row>
    <row r="129" spans="1:7" x14ac:dyDescent="0.25">
      <c r="A129" s="18"/>
      <c r="B129" s="20"/>
      <c r="C129" s="20"/>
      <c r="D129" s="20"/>
      <c r="E129" s="20"/>
      <c r="F129" s="20"/>
      <c r="G129" s="20"/>
    </row>
    <row r="130" spans="1:7" x14ac:dyDescent="0.25">
      <c r="A130" s="18"/>
      <c r="B130" s="20"/>
      <c r="C130" s="42"/>
      <c r="D130" s="20"/>
      <c r="E130" s="42"/>
      <c r="F130" s="20"/>
      <c r="G130" s="42"/>
    </row>
    <row r="131" spans="1:7" x14ac:dyDescent="0.25">
      <c r="A131" s="18"/>
      <c r="B131" s="20"/>
      <c r="C131" s="20"/>
      <c r="D131" s="20"/>
      <c r="E131" s="20"/>
      <c r="F131" s="20"/>
      <c r="G131" s="20"/>
    </row>
    <row r="132" spans="1:7" x14ac:dyDescent="0.25">
      <c r="A132" s="18"/>
      <c r="B132" s="20"/>
      <c r="C132" s="42"/>
      <c r="D132" s="20"/>
      <c r="E132" s="42"/>
      <c r="F132" s="20"/>
      <c r="G132" s="42"/>
    </row>
    <row r="133" spans="1:7" x14ac:dyDescent="0.25">
      <c r="A133" s="18"/>
      <c r="B133" s="20"/>
      <c r="C133" s="20"/>
      <c r="D133" s="20"/>
      <c r="E133" s="20"/>
      <c r="F133" s="20"/>
      <c r="G133" s="20"/>
    </row>
    <row r="134" spans="1:7" x14ac:dyDescent="0.25">
      <c r="A134" s="18"/>
      <c r="B134" s="20"/>
      <c r="C134" s="42"/>
      <c r="D134" s="20"/>
      <c r="E134" s="42"/>
      <c r="F134" s="20"/>
      <c r="G134" s="42"/>
    </row>
    <row r="135" spans="1:7" x14ac:dyDescent="0.25">
      <c r="A135" s="18"/>
      <c r="B135" s="20"/>
      <c r="C135" s="20"/>
      <c r="D135" s="20"/>
      <c r="E135" s="20"/>
      <c r="F135" s="20"/>
      <c r="G135" s="20"/>
    </row>
    <row r="136" spans="1:7" x14ac:dyDescent="0.25">
      <c r="A136" s="18"/>
      <c r="B136" s="20"/>
      <c r="C136" s="42"/>
      <c r="D136" s="20"/>
      <c r="E136" s="42"/>
      <c r="F136" s="20"/>
      <c r="G136" s="42"/>
    </row>
    <row r="137" spans="1:7" x14ac:dyDescent="0.25">
      <c r="A137" s="18"/>
      <c r="B137" s="20"/>
      <c r="C137" s="20"/>
      <c r="D137" s="20"/>
      <c r="E137" s="20"/>
      <c r="F137" s="20"/>
      <c r="G137" s="20"/>
    </row>
    <row r="138" spans="1:7" x14ac:dyDescent="0.25">
      <c r="A138" s="18"/>
      <c r="B138" s="20"/>
      <c r="C138" s="42"/>
      <c r="D138" s="20"/>
      <c r="E138" s="42"/>
      <c r="F138" s="20"/>
      <c r="G138" s="42"/>
    </row>
    <row r="139" spans="1:7" x14ac:dyDescent="0.25">
      <c r="A139" s="18"/>
      <c r="B139" s="20"/>
      <c r="C139" s="20"/>
      <c r="D139" s="20"/>
      <c r="E139" s="20"/>
      <c r="F139" s="20"/>
      <c r="G139" s="20"/>
    </row>
    <row r="140" spans="1:7" x14ac:dyDescent="0.25">
      <c r="A140" s="18"/>
      <c r="B140" s="20"/>
      <c r="C140" s="42"/>
      <c r="D140" s="20"/>
      <c r="E140" s="42"/>
      <c r="F140" s="20"/>
      <c r="G140" s="42"/>
    </row>
    <row r="141" spans="1:7" x14ac:dyDescent="0.25">
      <c r="A141" s="18"/>
      <c r="B141" s="20"/>
      <c r="C141" s="20"/>
      <c r="D141" s="20"/>
      <c r="E141" s="20"/>
      <c r="F141" s="20"/>
      <c r="G141" s="20"/>
    </row>
    <row r="142" spans="1:7" x14ac:dyDescent="0.25">
      <c r="A142" s="20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2"/>
  <sheetViews>
    <sheetView topLeftCell="A25" zoomScale="90" zoomScaleNormal="90" workbookViewId="0">
      <selection activeCell="F18" sqref="F18"/>
    </sheetView>
  </sheetViews>
  <sheetFormatPr defaultRowHeight="12.75" x14ac:dyDescent="0.2"/>
  <cols>
    <col min="1" max="1" width="8.5703125" style="41" customWidth="1"/>
    <col min="2" max="2" width="50.140625" style="41" customWidth="1"/>
    <col min="3" max="3" width="16" style="41" customWidth="1"/>
    <col min="4" max="4" width="14.28515625" style="41" customWidth="1"/>
    <col min="5" max="5" width="13.42578125" style="41" customWidth="1"/>
    <col min="6" max="6" width="9.5703125" style="41" bestFit="1" customWidth="1"/>
    <col min="7" max="7" width="12" style="41" bestFit="1" customWidth="1"/>
    <col min="8" max="8" width="10.5703125" style="41" bestFit="1" customWidth="1"/>
    <col min="9" max="9" width="11.42578125" style="41" customWidth="1"/>
    <col min="10" max="10" width="12" style="41" bestFit="1" customWidth="1"/>
    <col min="11" max="11" width="11" style="41" bestFit="1" customWidth="1"/>
    <col min="12" max="12" width="18.85546875" style="41" bestFit="1" customWidth="1"/>
    <col min="13" max="16384" width="9.140625" style="41"/>
  </cols>
  <sheetData>
    <row r="2" spans="1:7" x14ac:dyDescent="0.2">
      <c r="C2" s="43" t="s">
        <v>92</v>
      </c>
    </row>
    <row r="3" spans="1:7" x14ac:dyDescent="0.2">
      <c r="C3" s="40" t="s">
        <v>103</v>
      </c>
      <c r="D3" s="40"/>
      <c r="E3" s="40"/>
      <c r="G3" s="39"/>
    </row>
    <row r="4" spans="1:7" x14ac:dyDescent="0.2">
      <c r="C4" s="40" t="s">
        <v>80</v>
      </c>
      <c r="D4" s="40" t="s">
        <v>18</v>
      </c>
      <c r="E4" s="40" t="s">
        <v>84</v>
      </c>
      <c r="G4" s="39"/>
    </row>
    <row r="5" spans="1:7" ht="15" x14ac:dyDescent="0.25">
      <c r="A5" s="16"/>
      <c r="B5" s="41" t="s">
        <v>107</v>
      </c>
      <c r="C5" s="40">
        <f>E5-D5</f>
        <v>120087</v>
      </c>
      <c r="D5" s="40">
        <f>VLOOKUP($B5,'Step 4'!$A$3:$I$73,2, FALSE)</f>
        <v>16444</v>
      </c>
      <c r="E5" s="40">
        <f>VLOOKUP($B5,'Step 2'!$A$3:$I$73,2, FALSE)</f>
        <v>136531</v>
      </c>
    </row>
    <row r="6" spans="1:7" ht="15" x14ac:dyDescent="0.25">
      <c r="A6" s="16"/>
      <c r="B6" s="41" t="s">
        <v>110</v>
      </c>
      <c r="C6" s="40">
        <f t="shared" ref="C6:C24" si="0">E6-D6</f>
        <v>55747</v>
      </c>
      <c r="D6" s="40">
        <f>VLOOKUP($B6,'Step 4'!$A$3:$I$73,2, FALSE)</f>
        <v>3543</v>
      </c>
      <c r="E6" s="40">
        <f>VLOOKUP($B6,'Step 2'!$A$3:$I$73,2, FALSE)</f>
        <v>59290</v>
      </c>
    </row>
    <row r="7" spans="1:7" ht="15" x14ac:dyDescent="0.25">
      <c r="A7" s="16"/>
      <c r="B7" s="41" t="s">
        <v>117</v>
      </c>
      <c r="C7" s="40">
        <f t="shared" si="0"/>
        <v>15802</v>
      </c>
      <c r="D7" s="40">
        <f>VLOOKUP($B7,'Step 4'!$A$3:$I$73,2, FALSE)</f>
        <v>529</v>
      </c>
      <c r="E7" s="40">
        <f>VLOOKUP($B7,'Step 2'!$A$3:$I$73,2, FALSE)</f>
        <v>16331</v>
      </c>
    </row>
    <row r="8" spans="1:7" ht="15" x14ac:dyDescent="0.25">
      <c r="A8" s="16"/>
      <c r="B8" s="41" t="s">
        <v>119</v>
      </c>
      <c r="C8" s="40">
        <f t="shared" si="0"/>
        <v>60462</v>
      </c>
      <c r="D8" s="40">
        <f>VLOOKUP($B8,'Step 4'!$A$3:$I$73,2, FALSE)</f>
        <v>2169</v>
      </c>
      <c r="E8" s="40">
        <f>VLOOKUP($B8,'Step 2'!$A$3:$I$73,2, FALSE)</f>
        <v>62631</v>
      </c>
    </row>
    <row r="9" spans="1:7" ht="15" x14ac:dyDescent="0.25">
      <c r="A9" s="16"/>
      <c r="B9" s="41" t="s">
        <v>121</v>
      </c>
      <c r="C9" s="40">
        <f t="shared" si="0"/>
        <v>22032</v>
      </c>
      <c r="D9" s="40">
        <f>VLOOKUP($B9,'Step 4'!$A$3:$I$73,2, FALSE)</f>
        <v>723</v>
      </c>
      <c r="E9" s="40">
        <f>VLOOKUP($B9,'Step 2'!$A$3:$I$73,2, FALSE)</f>
        <v>22755</v>
      </c>
    </row>
    <row r="10" spans="1:7" ht="15" x14ac:dyDescent="0.25">
      <c r="A10" s="16"/>
      <c r="B10" s="41" t="s">
        <v>126</v>
      </c>
      <c r="C10" s="40">
        <f t="shared" si="0"/>
        <v>982906</v>
      </c>
      <c r="D10" s="40">
        <f>VLOOKUP($B10,'Step 4'!$A$3:$I$73,2, FALSE)</f>
        <v>74795</v>
      </c>
      <c r="E10" s="40">
        <f>VLOOKUP($B10,'Step 2'!$A$3:$I$73,2, FALSE)</f>
        <v>1057701</v>
      </c>
    </row>
    <row r="11" spans="1:7" ht="15" x14ac:dyDescent="0.25">
      <c r="A11" s="16"/>
      <c r="B11" s="41" t="s">
        <v>129</v>
      </c>
      <c r="C11" s="40">
        <f t="shared" si="0"/>
        <v>132701</v>
      </c>
      <c r="D11" s="40">
        <f>VLOOKUP($B11,'Step 4'!$A$3:$I$73,2, FALSE)</f>
        <v>15441</v>
      </c>
      <c r="E11" s="40">
        <f>VLOOKUP($B11,'Step 2'!$A$3:$I$73,2, FALSE)</f>
        <v>148142</v>
      </c>
    </row>
    <row r="12" spans="1:7" ht="15" x14ac:dyDescent="0.25">
      <c r="A12" s="16"/>
      <c r="B12" s="41" t="s">
        <v>136</v>
      </c>
      <c r="C12" s="40">
        <f t="shared" si="0"/>
        <v>178788</v>
      </c>
      <c r="D12" s="40">
        <f>VLOOKUP($B12,'Step 4'!$A$3:$I$73,2, FALSE)</f>
        <v>11850</v>
      </c>
      <c r="E12" s="40">
        <f>VLOOKUP($B12,'Step 2'!$A$3:$I$73,2, FALSE)</f>
        <v>190638</v>
      </c>
    </row>
    <row r="13" spans="1:7" ht="15" x14ac:dyDescent="0.25">
      <c r="A13" s="16"/>
      <c r="B13" s="41" t="s">
        <v>140</v>
      </c>
      <c r="C13" s="40">
        <f t="shared" si="0"/>
        <v>282433</v>
      </c>
      <c r="D13" s="40">
        <f>VLOOKUP($B13,'Step 4'!$A$3:$I$73,2, FALSE)</f>
        <v>18901</v>
      </c>
      <c r="E13" s="40">
        <f>VLOOKUP($B13,'Step 2'!$A$3:$I$73,2, FALSE)</f>
        <v>301334</v>
      </c>
    </row>
    <row r="14" spans="1:7" ht="15" x14ac:dyDescent="0.25">
      <c r="A14" s="16"/>
      <c r="B14" s="41" t="s">
        <v>145</v>
      </c>
      <c r="C14" s="40">
        <f t="shared" si="0"/>
        <v>25932</v>
      </c>
      <c r="D14" s="40">
        <f>VLOOKUP($B14,'Step 4'!$A$3:$I$73,2, FALSE)</f>
        <v>633</v>
      </c>
      <c r="E14" s="40">
        <f>VLOOKUP($B14,'Step 2'!$A$3:$I$73,2, FALSE)</f>
        <v>26565</v>
      </c>
    </row>
    <row r="15" spans="1:7" ht="15" x14ac:dyDescent="0.25">
      <c r="A15" s="16"/>
      <c r="B15" s="41" t="s">
        <v>149</v>
      </c>
      <c r="C15" s="40">
        <f t="shared" si="0"/>
        <v>1370607</v>
      </c>
      <c r="D15" s="40">
        <f>VLOOKUP($B15,'Step 4'!$A$3:$I$73,2, FALSE)</f>
        <v>69597</v>
      </c>
      <c r="E15" s="40">
        <f>VLOOKUP($B15,'Step 2'!$A$3:$I$73,2, FALSE)</f>
        <v>1440204</v>
      </c>
    </row>
    <row r="16" spans="1:7" ht="15" x14ac:dyDescent="0.25">
      <c r="A16" s="16"/>
      <c r="B16" s="41" t="s">
        <v>155</v>
      </c>
      <c r="C16" s="40">
        <f t="shared" si="0"/>
        <v>46240</v>
      </c>
      <c r="D16" s="40">
        <f>VLOOKUP($B16,'Step 4'!$A$3:$I$73,2, FALSE)</f>
        <v>2755</v>
      </c>
      <c r="E16" s="40">
        <f>VLOOKUP($B16,'Step 2'!$A$3:$I$73,2, FALSE)</f>
        <v>48995</v>
      </c>
    </row>
    <row r="17" spans="1:20" ht="15" x14ac:dyDescent="0.25">
      <c r="A17" s="16"/>
      <c r="B17" s="41" t="s">
        <v>156</v>
      </c>
      <c r="C17" s="40">
        <f t="shared" si="0"/>
        <v>66050</v>
      </c>
      <c r="D17" s="40">
        <f>VLOOKUP($B17,'Step 4'!$A$3:$I$73,2, FALSE)</f>
        <v>3433</v>
      </c>
      <c r="E17" s="40">
        <f>VLOOKUP($B17,'Step 2'!$A$3:$I$73,2, FALSE)</f>
        <v>69483</v>
      </c>
    </row>
    <row r="18" spans="1:20" ht="15" x14ac:dyDescent="0.25">
      <c r="A18" s="16"/>
      <c r="B18" s="41" t="s">
        <v>162</v>
      </c>
      <c r="C18" s="40">
        <f t="shared" si="0"/>
        <v>111506</v>
      </c>
      <c r="D18" s="40">
        <f>VLOOKUP($B18,'Step 4'!$A$3:$I$73,2, FALSE)</f>
        <v>6398</v>
      </c>
      <c r="E18" s="40">
        <f>VLOOKUP($B18,'Step 2'!$A$3:$I$73,2, FALSE)</f>
        <v>117904</v>
      </c>
    </row>
    <row r="19" spans="1:20" ht="15" x14ac:dyDescent="0.25">
      <c r="A19" s="16"/>
      <c r="B19" s="41" t="s">
        <v>163</v>
      </c>
      <c r="C19" s="40">
        <f t="shared" si="0"/>
        <v>94993</v>
      </c>
      <c r="D19" s="40">
        <f>VLOOKUP($B19,'Step 4'!$A$3:$I$73,2, FALSE)</f>
        <v>6152</v>
      </c>
      <c r="E19" s="40">
        <f>VLOOKUP($B19,'Step 2'!$A$3:$I$73,2, FALSE)</f>
        <v>101145</v>
      </c>
    </row>
    <row r="20" spans="1:20" ht="15" x14ac:dyDescent="0.25">
      <c r="A20" s="16"/>
      <c r="B20" s="41" t="s">
        <v>164</v>
      </c>
      <c r="C20" s="40">
        <f t="shared" si="0"/>
        <v>102229</v>
      </c>
      <c r="D20" s="40">
        <f>VLOOKUP($B20,'Step 4'!$A$3:$I$73,2, FALSE)</f>
        <v>11323</v>
      </c>
      <c r="E20" s="40">
        <f>VLOOKUP($B20,'Step 2'!$A$3:$I$73,2, FALSE)</f>
        <v>113552</v>
      </c>
    </row>
    <row r="21" spans="1:20" ht="15" x14ac:dyDescent="0.25">
      <c r="A21" s="16"/>
      <c r="B21" s="41" t="s">
        <v>165</v>
      </c>
      <c r="C21" s="40">
        <f t="shared" si="0"/>
        <v>50219</v>
      </c>
      <c r="D21" s="40">
        <f>VLOOKUP($B21,'Step 4'!$A$3:$I$73,2, FALSE)</f>
        <v>1421</v>
      </c>
      <c r="E21" s="40">
        <f>VLOOKUP($B21,'Step 2'!$A$3:$I$73,2, FALSE)</f>
        <v>51640</v>
      </c>
      <c r="F21" s="54"/>
    </row>
    <row r="22" spans="1:20" ht="15" x14ac:dyDescent="0.25">
      <c r="A22" s="16"/>
      <c r="B22" s="41" t="s">
        <v>171</v>
      </c>
      <c r="C22" s="40">
        <f t="shared" si="0"/>
        <v>8139</v>
      </c>
      <c r="D22" s="40">
        <f>VLOOKUP($B22,'Step 4'!$A$3:$I$73,2, FALSE)</f>
        <v>367</v>
      </c>
      <c r="E22" s="40">
        <f>VLOOKUP($B22,'Step 2'!$A$3:$I$73,2, FALSE)</f>
        <v>8506</v>
      </c>
    </row>
    <row r="23" spans="1:20" ht="15" x14ac:dyDescent="0.25">
      <c r="A23" s="16"/>
      <c r="B23" s="41" t="s">
        <v>172</v>
      </c>
      <c r="C23" s="40">
        <f t="shared" si="0"/>
        <v>100336</v>
      </c>
      <c r="D23" s="40">
        <f>VLOOKUP($B23,'Step 4'!$A$3:$I$73,2, FALSE)</f>
        <v>3564</v>
      </c>
      <c r="E23" s="40">
        <f>VLOOKUP($B23,'Step 2'!$A$3:$I$73,2, FALSE)</f>
        <v>103900</v>
      </c>
      <c r="T23" s="16"/>
    </row>
    <row r="24" spans="1:20" ht="15" x14ac:dyDescent="0.25">
      <c r="A24" s="16"/>
      <c r="B24" s="41" t="s">
        <v>175</v>
      </c>
      <c r="C24" s="40">
        <f t="shared" si="0"/>
        <v>1839692</v>
      </c>
      <c r="D24" s="40">
        <f>VLOOKUP($B24,'Step 4'!$A$3:$I$73,2, FALSE)</f>
        <v>77505</v>
      </c>
      <c r="E24" s="40">
        <f>VLOOKUP($B24,'Step 2'!$A$3:$I$73,2, FALSE)</f>
        <v>1917197</v>
      </c>
      <c r="T24" s="16"/>
    </row>
    <row r="25" spans="1:20" ht="15" x14ac:dyDescent="0.25">
      <c r="A25" s="18"/>
      <c r="B25" s="40"/>
      <c r="C25" s="40"/>
      <c r="D25" s="40"/>
      <c r="E25" s="40"/>
      <c r="T25" s="16"/>
    </row>
    <row r="26" spans="1:20" ht="15" x14ac:dyDescent="0.25">
      <c r="A26" s="40"/>
      <c r="B26" s="43" t="s">
        <v>86</v>
      </c>
      <c r="C26" s="14">
        <f>'National Unemployment'!G48</f>
        <v>8.1</v>
      </c>
      <c r="D26" s="40"/>
      <c r="E26" s="40"/>
      <c r="T26" s="16"/>
    </row>
    <row r="27" spans="1:20" ht="15" x14ac:dyDescent="0.25">
      <c r="A27" s="40"/>
      <c r="B27" s="40"/>
      <c r="C27" s="40"/>
      <c r="D27" s="40"/>
      <c r="E27" s="40"/>
      <c r="T27" s="16"/>
    </row>
    <row r="28" spans="1:20" ht="15" x14ac:dyDescent="0.25">
      <c r="A28" s="40"/>
      <c r="B28" s="40"/>
      <c r="T28" s="16"/>
    </row>
    <row r="29" spans="1:20" ht="15" x14ac:dyDescent="0.25">
      <c r="A29" s="40"/>
      <c r="T29" s="16"/>
    </row>
    <row r="30" spans="1:20" ht="15" x14ac:dyDescent="0.25">
      <c r="A30" s="40"/>
      <c r="B30" s="40"/>
      <c r="T30" s="16"/>
    </row>
    <row r="31" spans="1:20" ht="28.5" customHeight="1" x14ac:dyDescent="0.2">
      <c r="B31" s="40"/>
      <c r="C31" s="73" t="s">
        <v>85</v>
      </c>
      <c r="D31" s="74"/>
      <c r="E31" s="75"/>
      <c r="F31" s="76" t="str">
        <f>$C$3</f>
        <v>Jan 2013 - Dec 2014</v>
      </c>
      <c r="G31" s="77"/>
      <c r="H31" s="78"/>
      <c r="I31" s="79" t="s">
        <v>104</v>
      </c>
      <c r="J31" s="79"/>
      <c r="K31" s="79"/>
      <c r="L31" s="79"/>
    </row>
    <row r="32" spans="1:20" x14ac:dyDescent="0.2">
      <c r="B32" s="40"/>
      <c r="C32" s="44" t="s">
        <v>80</v>
      </c>
      <c r="D32" s="44" t="s">
        <v>18</v>
      </c>
      <c r="E32" s="44" t="s">
        <v>14</v>
      </c>
      <c r="F32" s="44" t="s">
        <v>80</v>
      </c>
      <c r="G32" s="44" t="s">
        <v>18</v>
      </c>
      <c r="H32" s="44" t="s">
        <v>14</v>
      </c>
      <c r="I32" s="45" t="s">
        <v>80</v>
      </c>
      <c r="J32" s="45" t="s">
        <v>18</v>
      </c>
      <c r="K32" s="45" t="s">
        <v>84</v>
      </c>
      <c r="L32" s="46" t="s">
        <v>38</v>
      </c>
    </row>
    <row r="33" spans="1:18" ht="15" x14ac:dyDescent="0.25">
      <c r="B33" s="18" t="s">
        <v>289</v>
      </c>
      <c r="C33" s="40">
        <f>VLOOKUP($B33,'Census shares'!$A$5:$G$68,3, FALSE)</f>
        <v>0.66414300000000004</v>
      </c>
      <c r="D33" s="40">
        <f>VLOOKUP($B33,'Census shares'!$A$5:$G$68,5, FALSE)</f>
        <v>0.92578099999999997</v>
      </c>
      <c r="E33" s="40">
        <f>VLOOKUP($B33,'Census shares'!$A$5:$G$68,7, FALSE)</f>
        <v>0.710503</v>
      </c>
      <c r="F33" s="40">
        <f>C11</f>
        <v>132701</v>
      </c>
      <c r="G33" s="40">
        <f t="shared" ref="G33:H33" si="1">D11</f>
        <v>15441</v>
      </c>
      <c r="H33" s="40">
        <f t="shared" si="1"/>
        <v>148142</v>
      </c>
      <c r="I33" s="47">
        <f t="shared" ref="I33:J34" si="2">C33*F33</f>
        <v>88132.440243000005</v>
      </c>
      <c r="J33" s="48">
        <f t="shared" si="2"/>
        <v>14294.984420999999</v>
      </c>
      <c r="K33" s="49">
        <f t="shared" ref="K33:K34" si="3">I33+J33</f>
        <v>102427.42466400001</v>
      </c>
      <c r="L33" s="50">
        <f>J33/K33</f>
        <v>0.13956207986184224</v>
      </c>
      <c r="N33" s="18"/>
      <c r="O33" s="18"/>
      <c r="P33" s="81"/>
      <c r="Q33" s="81"/>
      <c r="R33" s="80"/>
    </row>
    <row r="34" spans="1:18" ht="15" x14ac:dyDescent="0.25">
      <c r="B34" s="18" t="s">
        <v>291</v>
      </c>
      <c r="C34" s="40">
        <f>VLOOKUP($B34,'Census shares'!$A$5:$G$68,3, FALSE)</f>
        <v>8.6544999999999997E-2</v>
      </c>
      <c r="D34" s="40">
        <f>VLOOKUP($B34,'Census shares'!$A$5:$G$68,5, FALSE)</f>
        <v>0.36538399999999999</v>
      </c>
      <c r="E34" s="40">
        <f>VLOOKUP($B34,'Census shares'!$A$5:$G$68,7, FALSE)</f>
        <v>0.106152</v>
      </c>
      <c r="F34" s="40">
        <f>C17</f>
        <v>66050</v>
      </c>
      <c r="G34" s="40">
        <f t="shared" ref="G34:H34" si="4">D17</f>
        <v>3433</v>
      </c>
      <c r="H34" s="40">
        <f t="shared" si="4"/>
        <v>69483</v>
      </c>
      <c r="I34" s="47">
        <f t="shared" si="2"/>
        <v>5716.2972499999996</v>
      </c>
      <c r="J34" s="48">
        <f t="shared" si="2"/>
        <v>1254.3632720000001</v>
      </c>
      <c r="K34" s="49">
        <f t="shared" si="3"/>
        <v>6970.6605220000001</v>
      </c>
      <c r="L34" s="50">
        <f>J34/K34</f>
        <v>0.17994898303268714</v>
      </c>
      <c r="N34" s="18"/>
      <c r="O34" s="18"/>
      <c r="P34" s="81"/>
      <c r="Q34" s="81"/>
      <c r="R34" s="80"/>
    </row>
    <row r="35" spans="1:18" ht="15" x14ac:dyDescent="0.25">
      <c r="B35" s="43" t="s">
        <v>348</v>
      </c>
      <c r="I35" s="51">
        <f>SUM(I33:I34)</f>
        <v>93848.737493000008</v>
      </c>
      <c r="J35" s="51">
        <f>SUM(J33:J34)</f>
        <v>15549.347693</v>
      </c>
      <c r="K35" s="51">
        <f>SUM(K33:K34)</f>
        <v>109398.08518600001</v>
      </c>
      <c r="L35" s="52">
        <f>ROUND((TRUNC((J35/K35),4)*100),1)</f>
        <v>14.2</v>
      </c>
      <c r="N35" s="16"/>
      <c r="O35" s="18"/>
      <c r="P35" s="81"/>
      <c r="Q35" s="81"/>
      <c r="R35" s="80"/>
    </row>
    <row r="36" spans="1:18" ht="15" x14ac:dyDescent="0.25">
      <c r="J36" s="53"/>
      <c r="N36" s="18"/>
      <c r="O36" s="18"/>
      <c r="P36" s="81"/>
      <c r="Q36" s="81"/>
    </row>
    <row r="37" spans="1:18" ht="15" x14ac:dyDescent="0.25">
      <c r="B37" s="18" t="s">
        <v>293</v>
      </c>
      <c r="C37" s="40">
        <f>VLOOKUP($B37,'Census shares'!$A$5:$G$68,3, FALSE)</f>
        <v>0.46198800000000001</v>
      </c>
      <c r="D37" s="40">
        <f>VLOOKUP($B37,'Census shares'!$A$5:$G$68,5, FALSE)</f>
        <v>0.77971400000000002</v>
      </c>
      <c r="E37" s="40">
        <f>VLOOKUP($B37,'Census shares'!$A$5:$G$68,7, FALSE)</f>
        <v>0.52826399999999996</v>
      </c>
      <c r="F37" s="40">
        <f>C5</f>
        <v>120087</v>
      </c>
      <c r="G37" s="40">
        <f t="shared" ref="G37:H37" si="5">D5</f>
        <v>16444</v>
      </c>
      <c r="H37" s="40">
        <f t="shared" si="5"/>
        <v>136531</v>
      </c>
      <c r="I37" s="47">
        <f t="shared" ref="I37:J39" si="6">C37*F37</f>
        <v>55478.752956000004</v>
      </c>
      <c r="J37" s="48">
        <f t="shared" si="6"/>
        <v>12821.617016</v>
      </c>
      <c r="K37" s="49">
        <f t="shared" ref="K37:K39" si="7">I37+J37</f>
        <v>68300.369972</v>
      </c>
      <c r="L37" s="50">
        <f t="shared" ref="L37:L39" si="8">J37/K37</f>
        <v>0.18772397603784974</v>
      </c>
      <c r="N37" s="18"/>
      <c r="O37" s="18"/>
      <c r="P37" s="81"/>
      <c r="Q37" s="81"/>
      <c r="R37" s="80"/>
    </row>
    <row r="38" spans="1:18" ht="15" x14ac:dyDescent="0.25">
      <c r="B38" s="18" t="s">
        <v>295</v>
      </c>
      <c r="C38" s="40">
        <f>VLOOKUP($B38,'Census shares'!$A$5:$G$68,3, FALSE)</f>
        <v>0</v>
      </c>
      <c r="D38" s="40">
        <f>VLOOKUP($B38,'Census shares'!$A$5:$G$68,5, FALSE)</f>
        <v>0</v>
      </c>
      <c r="E38" s="40">
        <f>VLOOKUP($B38,'Census shares'!$A$5:$G$68,7, FALSE)</f>
        <v>0</v>
      </c>
      <c r="F38" s="40">
        <f>C22</f>
        <v>8139</v>
      </c>
      <c r="G38" s="40">
        <f t="shared" ref="G38:H38" si="9">D22</f>
        <v>367</v>
      </c>
      <c r="H38" s="40">
        <f t="shared" si="9"/>
        <v>8506</v>
      </c>
      <c r="I38" s="47">
        <f t="shared" si="6"/>
        <v>0</v>
      </c>
      <c r="J38" s="48">
        <f t="shared" si="6"/>
        <v>0</v>
      </c>
      <c r="K38" s="49">
        <f t="shared" si="7"/>
        <v>0</v>
      </c>
      <c r="L38" s="50" t="e">
        <f t="shared" si="8"/>
        <v>#DIV/0!</v>
      </c>
      <c r="N38" s="18"/>
      <c r="O38" s="18"/>
      <c r="P38" s="81"/>
      <c r="Q38" s="81"/>
      <c r="R38" s="80"/>
    </row>
    <row r="39" spans="1:18" ht="15" x14ac:dyDescent="0.25">
      <c r="B39" s="18" t="s">
        <v>297</v>
      </c>
      <c r="C39" s="40">
        <f>VLOOKUP($B39,'Census shares'!$A$5:$G$68,3, FALSE)</f>
        <v>2.552E-3</v>
      </c>
      <c r="D39" s="40">
        <f>VLOOKUP($B39,'Census shares'!$A$5:$G$68,5, FALSE)</f>
        <v>1.843E-3</v>
      </c>
      <c r="E39" s="40">
        <f>VLOOKUP($B39,'Census shares'!$A$5:$G$68,7, FALSE)</f>
        <v>2.5140000000000002E-3</v>
      </c>
      <c r="F39" s="40">
        <f>C24</f>
        <v>1839692</v>
      </c>
      <c r="G39" s="40">
        <f t="shared" ref="G39:H39" si="10">D24</f>
        <v>77505</v>
      </c>
      <c r="H39" s="40">
        <f t="shared" si="10"/>
        <v>1917197</v>
      </c>
      <c r="I39" s="47">
        <f t="shared" si="6"/>
        <v>4694.8939840000003</v>
      </c>
      <c r="J39" s="48">
        <f t="shared" si="6"/>
        <v>142.84171499999999</v>
      </c>
      <c r="K39" s="49">
        <f t="shared" si="7"/>
        <v>4837.7356989999998</v>
      </c>
      <c r="L39" s="50">
        <f t="shared" si="8"/>
        <v>2.9526564468895348E-2</v>
      </c>
      <c r="N39" s="16"/>
      <c r="O39" s="18"/>
      <c r="P39" s="81"/>
      <c r="Q39" s="81"/>
      <c r="R39" s="80"/>
    </row>
    <row r="40" spans="1:18" ht="15" x14ac:dyDescent="0.25">
      <c r="B40" s="43" t="s">
        <v>344</v>
      </c>
      <c r="F40" s="40"/>
      <c r="G40" s="40"/>
      <c r="H40" s="40"/>
      <c r="I40" s="51">
        <f>SUM(I37:I39)</f>
        <v>60173.646940000006</v>
      </c>
      <c r="J40" s="51">
        <f>SUM(J37:J39)</f>
        <v>12964.458731000001</v>
      </c>
      <c r="K40" s="51">
        <f>SUM(K37:K39)</f>
        <v>73138.105670999998</v>
      </c>
      <c r="L40" s="52">
        <f>ROUND((TRUNC((J40/K40),4)*100),1)</f>
        <v>17.7</v>
      </c>
      <c r="N40" s="18"/>
      <c r="O40" s="18"/>
      <c r="P40" s="81"/>
      <c r="Q40" s="81"/>
      <c r="R40" s="80"/>
    </row>
    <row r="41" spans="1:18" ht="15" x14ac:dyDescent="0.25">
      <c r="B41" s="40"/>
      <c r="C41" s="40"/>
      <c r="D41" s="40"/>
      <c r="E41" s="40"/>
      <c r="F41" s="40"/>
      <c r="G41" s="40"/>
      <c r="H41" s="40"/>
      <c r="I41" s="47"/>
      <c r="J41" s="48"/>
      <c r="K41" s="49"/>
      <c r="L41" s="50"/>
      <c r="N41" s="16"/>
      <c r="O41" s="18"/>
      <c r="P41" s="81"/>
      <c r="Q41" s="81"/>
    </row>
    <row r="42" spans="1:18" ht="15" x14ac:dyDescent="0.25">
      <c r="B42" s="18" t="s">
        <v>307</v>
      </c>
      <c r="C42" s="40">
        <f>VLOOKUP($B42,'Census shares'!$A$5:$G$68,3, FALSE)</f>
        <v>0.31319799999999998</v>
      </c>
      <c r="D42" s="40">
        <f>VLOOKUP($B42,'Census shares'!$A$5:$G$68,5, FALSE)</f>
        <v>0.59073299999999995</v>
      </c>
      <c r="E42" s="40">
        <f>VLOOKUP($B42,'Census shares'!$A$5:$G$68,7, FALSE)</f>
        <v>0.340059</v>
      </c>
      <c r="F42" s="40">
        <f>C6</f>
        <v>55747</v>
      </c>
      <c r="G42" s="40">
        <f>D6</f>
        <v>3543</v>
      </c>
      <c r="H42" s="40">
        <f>E6</f>
        <v>59290</v>
      </c>
      <c r="I42" s="47">
        <f t="shared" ref="I42:J43" si="11">C42*F42</f>
        <v>17459.848905999999</v>
      </c>
      <c r="J42" s="48">
        <f t="shared" si="11"/>
        <v>2092.9670189999997</v>
      </c>
      <c r="K42" s="49">
        <f t="shared" ref="K42:K43" si="12">I42+J42</f>
        <v>19552.815924999999</v>
      </c>
      <c r="L42" s="50">
        <f t="shared" ref="L42:L43" si="13">J42/K42</f>
        <v>0.10704171854469088</v>
      </c>
      <c r="N42" s="16"/>
      <c r="O42" s="18"/>
      <c r="P42" s="81"/>
      <c r="Q42" s="81"/>
      <c r="R42" s="80"/>
    </row>
    <row r="43" spans="1:18" ht="15" x14ac:dyDescent="0.25">
      <c r="B43" s="18" t="s">
        <v>309</v>
      </c>
      <c r="C43" s="40">
        <f>VLOOKUP($B43,'Census shares'!$A$5:$G$68,3, FALSE)</f>
        <v>1.9466000000000001E-2</v>
      </c>
      <c r="D43" s="40">
        <f>VLOOKUP($B43,'Census shares'!$A$5:$G$68,5, FALSE)</f>
        <v>0.26050400000000001</v>
      </c>
      <c r="E43" s="40">
        <f>VLOOKUP($B43,'Census shares'!$A$5:$G$68,7, FALSE)</f>
        <v>3.4428E-2</v>
      </c>
      <c r="F43" s="40">
        <f>C16</f>
        <v>46240</v>
      </c>
      <c r="G43" s="40">
        <f>D16</f>
        <v>2755</v>
      </c>
      <c r="H43" s="40">
        <f>E16</f>
        <v>48995</v>
      </c>
      <c r="I43" s="47">
        <f t="shared" si="11"/>
        <v>900.10784000000001</v>
      </c>
      <c r="J43" s="48">
        <f t="shared" si="11"/>
        <v>717.68852000000004</v>
      </c>
      <c r="K43" s="49">
        <f t="shared" si="12"/>
        <v>1617.79636</v>
      </c>
      <c r="L43" s="50">
        <f t="shared" si="13"/>
        <v>0.44362105005601571</v>
      </c>
      <c r="N43" s="18"/>
      <c r="O43" s="18"/>
      <c r="P43" s="81"/>
      <c r="Q43" s="81"/>
      <c r="R43" s="80"/>
    </row>
    <row r="44" spans="1:18" ht="15" x14ac:dyDescent="0.25">
      <c r="A44" s="18"/>
      <c r="B44" s="43" t="s">
        <v>345</v>
      </c>
      <c r="C44" s="40"/>
      <c r="D44" s="40"/>
      <c r="E44" s="40"/>
      <c r="F44" s="40"/>
      <c r="G44" s="40"/>
      <c r="H44" s="40"/>
      <c r="I44" s="51">
        <f>SUM(I42:I43)</f>
        <v>18359.956746</v>
      </c>
      <c r="J44" s="51">
        <f>SUM(J42:J43)</f>
        <v>2810.6555389999999</v>
      </c>
      <c r="K44" s="51">
        <f>SUM(K42:K43)</f>
        <v>21170.612284999999</v>
      </c>
      <c r="L44" s="52">
        <f>ROUND((TRUNC((J44/K44),4)*100),1)</f>
        <v>13.3</v>
      </c>
      <c r="N44" s="18"/>
      <c r="O44" s="18"/>
      <c r="P44" s="81"/>
      <c r="Q44" s="81"/>
      <c r="R44" s="80"/>
    </row>
    <row r="45" spans="1:18" ht="15" x14ac:dyDescent="0.25">
      <c r="B45" s="40"/>
      <c r="C45" s="40"/>
      <c r="D45" s="40"/>
      <c r="E45" s="40"/>
      <c r="F45" s="40"/>
      <c r="G45" s="40"/>
      <c r="H45" s="40"/>
      <c r="I45" s="47"/>
      <c r="J45" s="48"/>
      <c r="K45" s="49"/>
      <c r="L45" s="50"/>
      <c r="N45" s="18"/>
      <c r="O45" s="18"/>
      <c r="P45" s="82"/>
      <c r="Q45" s="81"/>
    </row>
    <row r="46" spans="1:18" ht="15" x14ac:dyDescent="0.25">
      <c r="A46" s="18"/>
      <c r="B46" s="18" t="s">
        <v>319</v>
      </c>
      <c r="C46" s="40">
        <f>VLOOKUP($B46,'Census shares'!$A$5:$G$68,3, FALSE)</f>
        <v>9.8579E-2</v>
      </c>
      <c r="D46" s="40">
        <f>VLOOKUP($B46,'Census shares'!$A$5:$G$68,5, FALSE)</f>
        <v>9.8255999999999996E-2</v>
      </c>
      <c r="E46" s="40">
        <f>VLOOKUP($B46,'Census shares'!$A$5:$G$68,7, FALSE)</f>
        <v>9.8512000000000002E-2</v>
      </c>
      <c r="F46" s="40">
        <f>C5</f>
        <v>120087</v>
      </c>
      <c r="G46" s="40">
        <f>D5</f>
        <v>16444</v>
      </c>
      <c r="H46" s="40">
        <f>E5</f>
        <v>136531</v>
      </c>
      <c r="I46" s="47">
        <f t="shared" ref="I46:J47" si="14">C46*F46</f>
        <v>11838.056372999999</v>
      </c>
      <c r="J46" s="48">
        <f t="shared" si="14"/>
        <v>1615.7216639999999</v>
      </c>
      <c r="K46" s="49">
        <f t="shared" ref="K46:K47" si="15">I46+J46</f>
        <v>13453.778037</v>
      </c>
      <c r="L46" s="50">
        <f t="shared" ref="L46:L47" si="16">J46/K46</f>
        <v>0.12009427088484081</v>
      </c>
      <c r="N46" s="18"/>
      <c r="O46" s="18"/>
      <c r="P46" s="81"/>
      <c r="Q46" s="81"/>
      <c r="R46" s="80"/>
    </row>
    <row r="47" spans="1:18" ht="15" x14ac:dyDescent="0.25">
      <c r="A47" s="18"/>
      <c r="B47" s="18" t="s">
        <v>321</v>
      </c>
      <c r="C47" s="40">
        <f>VLOOKUP($B47,'Census shares'!$A$5:$G$68,3, FALSE)</f>
        <v>0.22584499999999999</v>
      </c>
      <c r="D47" s="40">
        <f>VLOOKUP($B47,'Census shares'!$A$5:$G$68,5, FALSE)</f>
        <v>0.74492000000000003</v>
      </c>
      <c r="E47" s="40">
        <f>VLOOKUP($B47,'Census shares'!$A$5:$G$68,7, FALSE)</f>
        <v>0.27601999999999999</v>
      </c>
      <c r="F47" s="40">
        <f>C19</f>
        <v>94993</v>
      </c>
      <c r="G47" s="40">
        <f>D19</f>
        <v>6152</v>
      </c>
      <c r="H47" s="40">
        <f>E19</f>
        <v>101145</v>
      </c>
      <c r="I47" s="47">
        <f t="shared" si="14"/>
        <v>21453.694084999999</v>
      </c>
      <c r="J47" s="48">
        <f t="shared" si="14"/>
        <v>4582.74784</v>
      </c>
      <c r="K47" s="49">
        <f t="shared" si="15"/>
        <v>26036.441924999999</v>
      </c>
      <c r="L47" s="50">
        <f t="shared" si="16"/>
        <v>0.17601283052426911</v>
      </c>
      <c r="N47" s="18"/>
      <c r="O47" s="18"/>
      <c r="P47" s="81"/>
      <c r="Q47" s="81"/>
      <c r="R47" s="80"/>
    </row>
    <row r="48" spans="1:18" ht="15" x14ac:dyDescent="0.25">
      <c r="A48" s="18"/>
      <c r="B48" s="1" t="s">
        <v>346</v>
      </c>
      <c r="F48" s="40"/>
      <c r="G48" s="40"/>
      <c r="H48" s="40"/>
      <c r="I48" s="51">
        <f>SUM(I46:I47)</f>
        <v>33291.750457999995</v>
      </c>
      <c r="J48" s="51">
        <f>SUM(J46:J47)</f>
        <v>6198.4695039999997</v>
      </c>
      <c r="K48" s="51">
        <f>SUM(K46:K47)</f>
        <v>39490.219962000003</v>
      </c>
      <c r="L48" s="52">
        <f>ROUND((TRUNC((J48/K48),4)*100),1)</f>
        <v>15.7</v>
      </c>
      <c r="N48" s="18"/>
      <c r="O48" s="18"/>
      <c r="P48" s="81"/>
      <c r="Q48" s="81"/>
      <c r="R48" s="80"/>
    </row>
    <row r="49" spans="1:18" ht="15" x14ac:dyDescent="0.25">
      <c r="C49" s="40"/>
      <c r="D49" s="40"/>
      <c r="E49" s="40"/>
      <c r="F49" s="40"/>
      <c r="G49" s="40"/>
      <c r="H49" s="40"/>
      <c r="I49" s="47"/>
      <c r="J49" s="48"/>
      <c r="K49" s="49"/>
      <c r="L49" s="50"/>
      <c r="N49" s="18"/>
      <c r="P49" s="81"/>
      <c r="Q49" s="81"/>
    </row>
    <row r="50" spans="1:18" ht="15" x14ac:dyDescent="0.25">
      <c r="A50" s="18"/>
      <c r="B50" s="18" t="s">
        <v>323</v>
      </c>
      <c r="C50" s="40">
        <f>VLOOKUP($B50,'Census shares'!$A$5:$G$68,3, FALSE)</f>
        <v>0.132352</v>
      </c>
      <c r="D50" s="40">
        <f>VLOOKUP($B50,'Census shares'!$A$5:$G$68,5, FALSE)</f>
        <v>0.55963300000000005</v>
      </c>
      <c r="E50" s="40">
        <f>VLOOKUP($B50,'Census shares'!$A$5:$G$68,7, FALSE)</f>
        <v>0.15009500000000001</v>
      </c>
      <c r="F50" s="40">
        <f>C8</f>
        <v>60462</v>
      </c>
      <c r="G50" s="40">
        <f>D8</f>
        <v>2169</v>
      </c>
      <c r="H50" s="40">
        <f>E8</f>
        <v>62631</v>
      </c>
      <c r="I50" s="47">
        <f t="shared" ref="I50:J51" si="17">C50*F50</f>
        <v>8002.2666239999999</v>
      </c>
      <c r="J50" s="48">
        <f t="shared" si="17"/>
        <v>1213.843977</v>
      </c>
      <c r="K50" s="49">
        <f t="shared" ref="K50:K51" si="18">I50+J50</f>
        <v>9216.1106010000003</v>
      </c>
      <c r="L50" s="50">
        <f t="shared" ref="L50:L51" si="19">J50/K50</f>
        <v>0.1317089203408964</v>
      </c>
      <c r="N50" s="18"/>
      <c r="O50" s="18"/>
      <c r="P50" s="81"/>
      <c r="Q50" s="81"/>
      <c r="R50" s="80"/>
    </row>
    <row r="51" spans="1:18" ht="15" x14ac:dyDescent="0.25">
      <c r="A51" s="18"/>
      <c r="B51" s="18" t="s">
        <v>325</v>
      </c>
      <c r="C51" s="40">
        <f>VLOOKUP($B51,'Census shares'!$A$5:$G$68,3, FALSE)</f>
        <v>0.100941</v>
      </c>
      <c r="D51" s="40">
        <f>VLOOKUP($B51,'Census shares'!$A$5:$G$68,5, FALSE)</f>
        <v>0.32597999999999999</v>
      </c>
      <c r="E51" s="40">
        <f>VLOOKUP($B51,'Census shares'!$A$5:$G$68,7, FALSE)</f>
        <v>0.112495</v>
      </c>
      <c r="F51" s="40">
        <f>C12</f>
        <v>178788</v>
      </c>
      <c r="G51" s="40">
        <f>D12</f>
        <v>11850</v>
      </c>
      <c r="H51" s="40">
        <f>E12</f>
        <v>190638</v>
      </c>
      <c r="I51" s="47">
        <f t="shared" si="17"/>
        <v>18047.039508000002</v>
      </c>
      <c r="J51" s="48">
        <f t="shared" si="17"/>
        <v>3862.8629999999998</v>
      </c>
      <c r="K51" s="49">
        <f t="shared" si="18"/>
        <v>21909.902508000003</v>
      </c>
      <c r="L51" s="50">
        <f t="shared" si="19"/>
        <v>0.17630671786830387</v>
      </c>
      <c r="N51" s="18"/>
      <c r="O51" s="18"/>
      <c r="P51" s="81"/>
      <c r="Q51" s="81"/>
      <c r="R51" s="80"/>
    </row>
    <row r="52" spans="1:18" ht="15" x14ac:dyDescent="0.25">
      <c r="A52" s="18"/>
      <c r="B52" s="1" t="s">
        <v>347</v>
      </c>
      <c r="F52" s="40"/>
      <c r="I52" s="51">
        <f>SUM(I50:I51)</f>
        <v>26049.306132000002</v>
      </c>
      <c r="J52" s="51">
        <f>SUM(J50:J51)</f>
        <v>5076.7069769999998</v>
      </c>
      <c r="K52" s="51">
        <f>SUM(K50:K51)</f>
        <v>31126.013109000003</v>
      </c>
      <c r="L52" s="52">
        <f>ROUND((TRUNC((J52/K52),4)*100),1)</f>
        <v>16.3</v>
      </c>
      <c r="N52" s="16"/>
      <c r="O52" s="18"/>
      <c r="P52" s="81"/>
      <c r="Q52" s="81"/>
      <c r="R52" s="80"/>
    </row>
  </sheetData>
  <autoFilter ref="B32:L52"/>
  <mergeCells count="3">
    <mergeCell ref="C31:E31"/>
    <mergeCell ref="F31:H31"/>
    <mergeCell ref="I31:L31"/>
  </mergeCells>
  <conditionalFormatting sqref="L35 L44 L40 L48 L52">
    <cfRule type="expression" dxfId="0" priority="2">
      <formula>L35&gt;=$C$26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 Unemployment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Nchako</cp:lastModifiedBy>
  <cp:lastPrinted>2015-08-14T21:28:56Z</cp:lastPrinted>
  <dcterms:created xsi:type="dcterms:W3CDTF">2014-04-29T15:00:15Z</dcterms:created>
  <dcterms:modified xsi:type="dcterms:W3CDTF">2015-09-11T21:08:51Z</dcterms:modified>
</cp:coreProperties>
</file>